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7350" firstSheet="1" activeTab="1"/>
  </bookViews>
  <sheets>
    <sheet name="План на 2021г." sheetId="1" r:id="rId1"/>
    <sheet name="Лист1" sheetId="2" r:id="rId2"/>
    <sheet name="Лист2" sheetId="3" r:id="rId3"/>
  </sheets>
  <definedNames>
    <definedName name="_xlnm._FilterDatabase" localSheetId="1" hidden="1">Лист1!$A$12:$Y$96</definedName>
    <definedName name="_xlnm._FilterDatabase" localSheetId="0" hidden="1">Лист1!$A$10:$U$96</definedName>
    <definedName name="_xlnm.Print_Titles" localSheetId="1">Лист1!$A:$U,Лист1!$12:$12</definedName>
    <definedName name="_xlnm.Print_Titles" localSheetId="0">Лист1!$12:$12</definedName>
    <definedName name="_xlnm.Print_Area" localSheetId="1">Лист1!$A$1:$U$116</definedName>
    <definedName name="_xlnm.Print_Area" localSheetId="0">Лист1!$A$1:$U$118</definedName>
  </definedNames>
  <calcPr calcId="144525"/>
</workbook>
</file>

<file path=xl/calcChain.xml><?xml version="1.0" encoding="utf-8"?>
<calcChain xmlns="http://schemas.openxmlformats.org/spreadsheetml/2006/main">
  <c r="J24" i="2" l="1"/>
  <c r="I24" i="2"/>
  <c r="G35" i="2" l="1"/>
  <c r="E35" i="2" s="1"/>
  <c r="G34" i="2"/>
  <c r="E34" i="2" s="1"/>
  <c r="E36" i="2" s="1"/>
  <c r="M36" i="2"/>
  <c r="G75" i="2"/>
  <c r="G76" i="2"/>
  <c r="G77" i="2"/>
  <c r="G78" i="2"/>
  <c r="G79" i="2"/>
  <c r="G80" i="2"/>
  <c r="G84" i="2"/>
  <c r="E84" i="2" s="1"/>
  <c r="G86" i="2"/>
  <c r="E86" i="2" s="1"/>
  <c r="G87" i="2"/>
  <c r="E87" i="2" s="1"/>
  <c r="G88" i="2"/>
  <c r="E88" i="2" s="1"/>
  <c r="G89" i="2"/>
  <c r="E89" i="2" s="1"/>
  <c r="G90" i="2"/>
  <c r="E90" i="2" s="1"/>
  <c r="G94" i="2"/>
  <c r="E94" i="2" s="1"/>
  <c r="G95" i="2"/>
  <c r="E95" i="2" l="1"/>
  <c r="G36" i="2"/>
  <c r="G92" i="2"/>
  <c r="E92" i="2" s="1"/>
  <c r="G66" i="2"/>
  <c r="E66" i="2" s="1"/>
  <c r="G67" i="2"/>
  <c r="G68" i="2"/>
  <c r="E68" i="2" s="1"/>
  <c r="G69" i="2"/>
  <c r="E69" i="2" s="1"/>
  <c r="G70" i="2"/>
  <c r="E70" i="2" s="1"/>
  <c r="G56" i="2"/>
  <c r="E56" i="2" s="1"/>
  <c r="G58" i="2"/>
  <c r="E58" i="2" s="1"/>
  <c r="G59" i="2"/>
  <c r="E59" i="2" s="1"/>
  <c r="G60" i="2"/>
  <c r="E60" i="2" s="1"/>
  <c r="G61" i="2"/>
  <c r="E61" i="2" s="1"/>
  <c r="G62" i="2"/>
  <c r="E62" i="2" s="1"/>
  <c r="G63" i="2"/>
  <c r="E63" i="2" s="1"/>
  <c r="G47" i="2"/>
  <c r="E47" i="2" s="1"/>
  <c r="G48" i="2"/>
  <c r="E48" i="2" s="1"/>
  <c r="G49" i="2"/>
  <c r="E49" i="2" s="1"/>
  <c r="G50" i="2"/>
  <c r="E50" i="2" s="1"/>
  <c r="G51" i="2"/>
  <c r="E51" i="2" s="1"/>
  <c r="G52" i="2"/>
  <c r="E52" i="2" s="1"/>
  <c r="G39" i="2"/>
  <c r="E39" i="2" s="1"/>
  <c r="G40" i="2"/>
  <c r="E40" i="2" s="1"/>
  <c r="G41" i="2"/>
  <c r="E41" i="2" s="1"/>
  <c r="G42" i="2"/>
  <c r="E42" i="2" s="1"/>
  <c r="G43" i="2"/>
  <c r="E43" i="2" s="1"/>
  <c r="G44" i="2"/>
  <c r="E44" i="2" s="1"/>
  <c r="G28" i="2"/>
  <c r="E28" i="2" s="1"/>
  <c r="G26" i="2"/>
  <c r="E26" i="2" s="1"/>
  <c r="G30" i="2"/>
  <c r="E30" i="2" s="1"/>
  <c r="G32" i="2"/>
  <c r="E32" i="2" s="1"/>
  <c r="G15" i="2"/>
  <c r="E15" i="2" s="1"/>
  <c r="G16" i="2"/>
  <c r="E16" i="2" s="1"/>
  <c r="G18" i="2"/>
  <c r="E18" i="2" s="1"/>
  <c r="G19" i="2"/>
  <c r="E19" i="2" s="1"/>
  <c r="G20" i="2"/>
  <c r="E20" i="2" s="1"/>
  <c r="G21" i="2"/>
  <c r="E21" i="2" s="1"/>
  <c r="G22" i="2"/>
  <c r="E22" i="2" s="1"/>
  <c r="G23" i="2"/>
  <c r="E23" i="2" s="1"/>
  <c r="H15" i="2"/>
  <c r="F15" i="2" s="1"/>
  <c r="H16" i="2"/>
  <c r="F16" i="2" s="1"/>
  <c r="H18" i="2"/>
  <c r="F18" i="2" s="1"/>
  <c r="H19" i="2"/>
  <c r="F19" i="2" s="1"/>
  <c r="H20" i="2"/>
  <c r="F20" i="2" s="1"/>
  <c r="H22" i="2"/>
  <c r="F22" i="2" s="1"/>
  <c r="H23" i="2"/>
  <c r="F23" i="2" s="1"/>
  <c r="E33" i="2" l="1"/>
  <c r="E45" i="2"/>
  <c r="I91" i="2" l="1"/>
  <c r="K91" i="2"/>
  <c r="M91" i="2"/>
  <c r="O91" i="2"/>
  <c r="E75" i="2"/>
  <c r="E76" i="2"/>
  <c r="E77" i="2"/>
  <c r="E78" i="2"/>
  <c r="E79" i="2"/>
  <c r="E80" i="2"/>
  <c r="K81" i="2"/>
  <c r="M81" i="2"/>
  <c r="O81" i="2"/>
  <c r="I81" i="2"/>
  <c r="G72" i="2"/>
  <c r="I72" i="2"/>
  <c r="K72" i="2"/>
  <c r="M72" i="2"/>
  <c r="O72" i="2"/>
  <c r="E72" i="2"/>
  <c r="G64" i="2"/>
  <c r="I64" i="2"/>
  <c r="K64" i="2"/>
  <c r="M64" i="2"/>
  <c r="O64" i="2"/>
  <c r="E64" i="2"/>
  <c r="G53" i="2"/>
  <c r="I53" i="2"/>
  <c r="K53" i="2"/>
  <c r="M53" i="2"/>
  <c r="O53" i="2"/>
  <c r="E53" i="2"/>
  <c r="I45" i="2"/>
  <c r="K45" i="2"/>
  <c r="M45" i="2"/>
  <c r="O45" i="2"/>
  <c r="G45" i="2"/>
  <c r="I36" i="2"/>
  <c r="K36" i="2"/>
  <c r="O36" i="2"/>
  <c r="G33" i="2"/>
  <c r="I33" i="2"/>
  <c r="K33" i="2"/>
  <c r="M33" i="2"/>
  <c r="O33" i="2"/>
  <c r="K24" i="2"/>
  <c r="L24" i="2"/>
  <c r="M24" i="2"/>
  <c r="N24" i="2"/>
  <c r="O24" i="2"/>
  <c r="P24" i="2"/>
  <c r="G91" i="2" l="1"/>
  <c r="G81" i="2"/>
  <c r="E81" i="2"/>
  <c r="H24" i="2"/>
  <c r="F24" i="2" s="1"/>
  <c r="G24" i="2"/>
  <c r="E24" i="2" s="1"/>
  <c r="E91" i="2" l="1"/>
</calcChain>
</file>

<file path=xl/comments1.xml><?xml version="1.0" encoding="utf-8"?>
<comments xmlns="http://schemas.openxmlformats.org/spreadsheetml/2006/main">
  <authors>
    <author>ktzhadmin</author>
  </authors>
  <commentList>
    <comment ref="E42" authorId="0">
      <text>
        <r>
          <rPr>
            <b/>
            <sz val="9"/>
            <color indexed="81"/>
            <rFont val="Tahoma"/>
            <family val="2"/>
            <charset val="204"/>
          </rPr>
          <t>ktzhadmin:</t>
        </r>
        <r>
          <rPr>
            <sz val="9"/>
            <color indexed="81"/>
            <rFont val="Tahoma"/>
            <family val="2"/>
            <charset val="204"/>
          </rPr>
          <t xml:space="preserve">
1 лампа=0,065гр взята с утвержденного формы отчета инвентаризации по опасным отходам</t>
        </r>
      </text>
    </comment>
  </commentList>
</comments>
</file>

<file path=xl/sharedStrings.xml><?xml version="1.0" encoding="utf-8"?>
<sst xmlns="http://schemas.openxmlformats.org/spreadsheetml/2006/main" count="226" uniqueCount="76">
  <si>
    <t>тел. 600575</t>
  </si>
  <si>
    <t>Исп. Айтбаев М.А.- ТЖС</t>
  </si>
  <si>
    <t>ТЖС ПБ</t>
  </si>
  <si>
    <t>Актобе</t>
  </si>
  <si>
    <t>Алматы</t>
  </si>
  <si>
    <t>Арыс</t>
  </si>
  <si>
    <t>Аягоз</t>
  </si>
  <si>
    <t>Караганда</t>
  </si>
  <si>
    <t>Кокшетау</t>
  </si>
  <si>
    <t>Костанай</t>
  </si>
  <si>
    <t>Кзылорда</t>
  </si>
  <si>
    <t>Мангыстау</t>
  </si>
  <si>
    <t>Павлодар</t>
  </si>
  <si>
    <t>Атырау</t>
  </si>
  <si>
    <t>ТЖС-Мангыстау</t>
  </si>
  <si>
    <t>"______ " __________ 2024г.</t>
  </si>
  <si>
    <t>"_____" _____________ 2024г.</t>
  </si>
  <si>
    <t>AGREED:</t>
  </si>
  <si>
    <t xml:space="preserve">Director of the Occupational Safety </t>
  </si>
  <si>
    <t>Environmental Inspectorate of JSC NC KTZ</t>
  </si>
  <si>
    <t>EDS          Nazyrov S.N.</t>
  </si>
  <si>
    <t>APPROVING</t>
  </si>
  <si>
    <t>Chairman of the Management Board (CEO)</t>
  </si>
  <si>
    <t>on the technical policy of Temirzholsu JSC</t>
  </si>
  <si>
    <t>EDS B.Toleuov</t>
  </si>
  <si>
    <t>Plan</t>
  </si>
  <si>
    <t>environmental protection measures for Temirzhols JSC for 2025.</t>
  </si>
  <si>
    <t>№ n/a</t>
  </si>
  <si>
    <t>Name of the event</t>
  </si>
  <si>
    <t>Place of implementation</t>
  </si>
  <si>
    <t>Ed. ed.</t>
  </si>
  <si>
    <t>All you need to do is</t>
  </si>
  <si>
    <t>The plan for 2025</t>
  </si>
  <si>
    <t>Period of execution</t>
  </si>
  <si>
    <t>1st quarter</t>
  </si>
  <si>
    <t>2nd quarter</t>
  </si>
  <si>
    <t>3rd quarter</t>
  </si>
  <si>
    <t>4th quarter</t>
  </si>
  <si>
    <t>Responsible executor</t>
  </si>
  <si>
    <t>Source of funding</t>
  </si>
  <si>
    <t>Economic effect</t>
  </si>
  <si>
    <t>Note</t>
  </si>
  <si>
    <t>Section 3. Land protection. Industrial waste disposal.</t>
  </si>
  <si>
    <t>MSW removal and disposal</t>
  </si>
  <si>
    <t>Removal and disposal of ash and slag</t>
  </si>
  <si>
    <t>Cleaning of the territory from oil products, smeared sand</t>
  </si>
  <si>
    <t>Recycling of fluorescent lamps</t>
  </si>
  <si>
    <t>Disposal of oiled rags</t>
  </si>
  <si>
    <t>Disposal of used oils</t>
  </si>
  <si>
    <t>Disposal of paint and varnish containers</t>
  </si>
  <si>
    <t>Disposal of used oil filters</t>
  </si>
  <si>
    <t>Recycling of scrap metal, metal shavings</t>
  </si>
  <si>
    <t>Disposal of welding electrode stubs</t>
  </si>
  <si>
    <t>Disposal of expired chemical reagents</t>
  </si>
  <si>
    <t>Purchase of additional containers</t>
  </si>
  <si>
    <t>Total for 3 sections</t>
  </si>
  <si>
    <t>free of charge</t>
  </si>
  <si>
    <t>Own funds</t>
  </si>
  <si>
    <t>Chief Engineer, beginning. plots, masters</t>
  </si>
  <si>
    <t>Chief Manager of the Functional area for Industrial Safety
of the Technical Policy Department of Temirzholsu JSC</t>
  </si>
  <si>
    <t>EDS</t>
  </si>
  <si>
    <t>Galiev D.M.</t>
  </si>
  <si>
    <t>pieces</t>
  </si>
  <si>
    <t>tonne</t>
  </si>
  <si>
    <t>m3/ton</t>
  </si>
  <si>
    <t>total:</t>
  </si>
  <si>
    <t>TZHS-Aktobe</t>
  </si>
  <si>
    <t>TZHS-Almaty</t>
  </si>
  <si>
    <t>TZHS-Arys</t>
  </si>
  <si>
    <t>TZHS-Ayagoz</t>
  </si>
  <si>
    <t>TZHS-Karaganda</t>
  </si>
  <si>
    <t>TZHS-Pavlodar</t>
  </si>
  <si>
    <t>TZHS-Kokshetau</t>
  </si>
  <si>
    <t>TZHS-Mangystau</t>
  </si>
  <si>
    <t>TZHS-Kostanay</t>
  </si>
  <si>
    <t>TZHS-Kzyl-Orda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</si>
</sst>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5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23" fillId="0" borderId="0"/>
  </cellStyleXfs>
  <cellXfs count="142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textRotation="90" wrapText="1"/>
    </xf>
    <xf numFmtId="0" fontId="18" fillId="0" borderId="0" xfId="18" applyFont="1" applyFill="1" applyAlignment="1">
      <alignment horizontal="center" vertical="center" wrapText="1"/>
    </xf>
    <xf numFmtId="0" fontId="18" fillId="0" borderId="0" xfId="18" applyFont="1" applyFill="1" applyAlignment="1">
      <alignment horizontal="center" vertical="center" textRotation="90" wrapText="1"/>
    </xf>
    <xf numFmtId="0" fontId="19" fillId="0" borderId="0" xfId="0" applyFont="1" applyFill="1" applyAlignment="1">
      <alignment horizontal="center" vertical="center" textRotation="90"/>
    </xf>
    <xf numFmtId="0" fontId="21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15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15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 wrapText="1"/>
    </xf>
    <xf numFmtId="0" fontId="18" fillId="16" borderId="0" xfId="0" applyNumberFormat="1" applyFont="1" applyFill="1" applyAlignment="1">
      <alignment horizontal="center" vertical="center" wrapText="1"/>
    </xf>
    <xf numFmtId="0" fontId="18" fillId="16" borderId="1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textRotation="90"/>
    </xf>
    <xf numFmtId="0" fontId="19" fillId="15" borderId="0" xfId="0" applyFont="1" applyFill="1" applyBorder="1" applyAlignment="1">
      <alignment horizontal="center" vertical="center" wrapText="1"/>
    </xf>
    <xf numFmtId="0" fontId="19" fillId="16" borderId="10" xfId="18" applyNumberFormat="1" applyFont="1" applyFill="1" applyBorder="1" applyAlignment="1">
      <alignment horizontal="center" vertical="center" wrapText="1"/>
    </xf>
    <xf numFmtId="0" fontId="18" fillId="16" borderId="10" xfId="18" applyNumberFormat="1" applyFont="1" applyFill="1" applyBorder="1" applyAlignment="1">
      <alignment horizontal="center" vertical="center" wrapText="1"/>
    </xf>
    <xf numFmtId="0" fontId="18" fillId="0" borderId="10" xfId="18" applyNumberFormat="1" applyFont="1" applyFill="1" applyBorder="1" applyAlignment="1">
      <alignment horizontal="center" vertical="center" wrapText="1"/>
    </xf>
    <xf numFmtId="0" fontId="18" fillId="15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right" vertical="center" wrapText="1"/>
    </xf>
    <xf numFmtId="0" fontId="19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horizontal="right" vertical="center" wrapText="1"/>
    </xf>
    <xf numFmtId="0" fontId="27" fillId="0" borderId="0" xfId="0" applyFont="1" applyFill="1" applyAlignment="1">
      <alignment horizontal="center" vertical="center" wrapText="1"/>
    </xf>
    <xf numFmtId="0" fontId="26" fillId="0" borderId="0" xfId="0" applyFont="1" applyFill="1" applyBorder="1" applyAlignment="1">
      <alignment horizontal="right" vertical="center" wrapText="1"/>
    </xf>
    <xf numFmtId="0" fontId="26" fillId="0" borderId="0" xfId="0" applyFont="1" applyAlignment="1">
      <alignment horizontal="center" vertical="distributed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textRotation="90" wrapText="1"/>
    </xf>
    <xf numFmtId="0" fontId="19" fillId="0" borderId="10" xfId="18" applyNumberFormat="1" applyFont="1" applyFill="1" applyBorder="1" applyAlignment="1">
      <alignment horizontal="center" vertical="center" wrapText="1"/>
    </xf>
    <xf numFmtId="0" fontId="19" fillId="0" borderId="13" xfId="18" applyNumberFormat="1" applyFont="1" applyFill="1" applyBorder="1" applyAlignment="1">
      <alignment horizontal="center" vertical="center" wrapText="1"/>
    </xf>
    <xf numFmtId="0" fontId="19" fillId="0" borderId="12" xfId="18" applyNumberFormat="1" applyFont="1" applyFill="1" applyBorder="1" applyAlignment="1">
      <alignment horizontal="center" vertical="center" wrapText="1"/>
    </xf>
    <xf numFmtId="0" fontId="19" fillId="0" borderId="10" xfId="18" applyNumberFormat="1" applyFont="1" applyFill="1" applyBorder="1" applyAlignment="1">
      <alignment horizontal="center" vertical="center" wrapText="1"/>
    </xf>
    <xf numFmtId="0" fontId="19" fillId="0" borderId="0" xfId="0" applyNumberFormat="1" applyFont="1" applyFill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20" fillId="0" borderId="10" xfId="18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2" fontId="19" fillId="0" borderId="10" xfId="18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Alignment="1">
      <alignment horizontal="center" vertical="center" wrapText="1"/>
    </xf>
    <xf numFmtId="0" fontId="18" fillId="0" borderId="10" xfId="18" applyNumberFormat="1" applyFont="1" applyFill="1" applyBorder="1" applyAlignment="1">
      <alignment horizontal="center" vertical="center" wrapText="1"/>
    </xf>
    <xf numFmtId="0" fontId="33" fillId="0" borderId="10" xfId="18" applyNumberFormat="1" applyFont="1" applyFill="1" applyBorder="1" applyAlignment="1">
      <alignment horizontal="center" vertical="center" wrapText="1"/>
    </xf>
    <xf numFmtId="0" fontId="18" fillId="16" borderId="16" xfId="18" applyNumberFormat="1" applyFont="1" applyFill="1" applyBorder="1" applyAlignment="1">
      <alignment horizontal="center" vertical="center" wrapText="1"/>
    </xf>
    <xf numFmtId="0" fontId="34" fillId="16" borderId="16" xfId="18" applyFont="1" applyFill="1" applyBorder="1" applyAlignment="1">
      <alignment horizontal="center" vertical="center" wrapText="1"/>
    </xf>
    <xf numFmtId="2" fontId="18" fillId="0" borderId="10" xfId="18" applyNumberFormat="1" applyFont="1" applyFill="1" applyBorder="1" applyAlignment="1">
      <alignment horizontal="center" vertical="center" wrapText="1"/>
    </xf>
    <xf numFmtId="0" fontId="18" fillId="16" borderId="16" xfId="18" applyFont="1" applyFill="1" applyBorder="1" applyAlignment="1">
      <alignment horizontal="center" vertical="center" wrapText="1"/>
    </xf>
    <xf numFmtId="0" fontId="18" fillId="0" borderId="16" xfId="18" applyNumberFormat="1" applyFont="1" applyFill="1" applyBorder="1" applyAlignment="1">
      <alignment horizontal="center" vertical="center" wrapText="1"/>
    </xf>
    <xf numFmtId="0" fontId="18" fillId="0" borderId="10" xfId="0" applyNumberFormat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18" fillId="16" borderId="0" xfId="0" applyFont="1" applyFill="1" applyBorder="1" applyAlignment="1">
      <alignment horizontal="center" vertical="center" wrapText="1"/>
    </xf>
    <xf numFmtId="2" fontId="18" fillId="16" borderId="0" xfId="0" applyNumberFormat="1" applyFont="1" applyFill="1" applyBorder="1" applyAlignment="1">
      <alignment horizontal="center" vertical="center" wrapText="1"/>
    </xf>
    <xf numFmtId="1" fontId="18" fillId="16" borderId="0" xfId="0" applyNumberFormat="1" applyFont="1" applyFill="1" applyBorder="1" applyAlignment="1">
      <alignment horizontal="center" vertical="center" wrapText="1"/>
    </xf>
    <xf numFmtId="4" fontId="18" fillId="16" borderId="0" xfId="18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30" fillId="0" borderId="0" xfId="0" applyFont="1" applyFill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6" fillId="0" borderId="0" xfId="0" applyFont="1" applyAlignment="1"/>
    <xf numFmtId="0" fontId="19" fillId="15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NumberFormat="1" applyFont="1" applyAlignment="1">
      <alignment horizontal="left" vertical="center"/>
    </xf>
    <xf numFmtId="0" fontId="19" fillId="0" borderId="0" xfId="0" applyNumberFormat="1" applyFont="1" applyFill="1" applyAlignment="1">
      <alignment horizontal="left" vertical="center"/>
    </xf>
    <xf numFmtId="0" fontId="18" fillId="0" borderId="0" xfId="0" applyNumberFormat="1" applyFont="1" applyFill="1" applyAlignment="1">
      <alignment horizontal="left" vertical="center"/>
    </xf>
    <xf numFmtId="0" fontId="20" fillId="0" borderId="0" xfId="0" applyNumberFormat="1" applyFont="1" applyFill="1" applyAlignment="1">
      <alignment horizontal="left" vertical="center"/>
    </xf>
    <xf numFmtId="0" fontId="18" fillId="16" borderId="0" xfId="0" applyNumberFormat="1" applyFont="1" applyFill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10" xfId="0" applyBorder="1"/>
    <xf numFmtId="0" fontId="19" fillId="0" borderId="14" xfId="18" applyNumberFormat="1" applyFont="1" applyFill="1" applyBorder="1" applyAlignment="1">
      <alignment horizontal="center" vertical="center" wrapText="1"/>
    </xf>
    <xf numFmtId="0" fontId="19" fillId="0" borderId="10" xfId="18" applyNumberFormat="1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19" fillId="0" borderId="10" xfId="18" applyNumberFormat="1" applyFont="1" applyFill="1" applyBorder="1" applyAlignment="1">
      <alignment horizontal="left" vertical="center" wrapText="1"/>
    </xf>
    <xf numFmtId="0" fontId="19" fillId="0" borderId="10" xfId="18" applyNumberFormat="1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15" xfId="18" applyNumberFormat="1" applyFont="1" applyFill="1" applyBorder="1" applyAlignment="1">
      <alignment horizontal="center" vertical="center" wrapText="1"/>
    </xf>
    <xf numFmtId="2" fontId="18" fillId="0" borderId="15" xfId="18" applyNumberFormat="1" applyFont="1" applyFill="1" applyBorder="1" applyAlignment="1">
      <alignment vertical="center" wrapText="1"/>
    </xf>
    <xf numFmtId="0" fontId="19" fillId="0" borderId="10" xfId="18" applyNumberFormat="1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18" fillId="0" borderId="10" xfId="18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wrapText="1"/>
    </xf>
    <xf numFmtId="0" fontId="29" fillId="0" borderId="11" xfId="0" applyFont="1" applyFill="1" applyBorder="1" applyAlignment="1">
      <alignment horizontal="center" vertical="center" wrapText="1"/>
    </xf>
    <xf numFmtId="0" fontId="19" fillId="0" borderId="13" xfId="0" applyNumberFormat="1" applyFont="1" applyFill="1" applyBorder="1" applyAlignment="1">
      <alignment horizontal="center" vertical="center" wrapText="1"/>
    </xf>
    <xf numFmtId="0" fontId="19" fillId="0" borderId="12" xfId="0" applyNumberFormat="1" applyFont="1" applyFill="1" applyBorder="1" applyAlignment="1">
      <alignment horizontal="center" vertical="center" wrapText="1"/>
    </xf>
    <xf numFmtId="0" fontId="19" fillId="0" borderId="13" xfId="18" applyNumberFormat="1" applyFont="1" applyFill="1" applyBorder="1" applyAlignment="1">
      <alignment horizontal="center" vertical="center" wrapText="1"/>
    </xf>
    <xf numFmtId="0" fontId="19" fillId="0" borderId="12" xfId="18" applyNumberFormat="1" applyFont="1" applyFill="1" applyBorder="1" applyAlignment="1">
      <alignment horizontal="center" vertical="center" wrapText="1"/>
    </xf>
    <xf numFmtId="0" fontId="19" fillId="16" borderId="16" xfId="18" applyNumberFormat="1" applyFont="1" applyFill="1" applyBorder="1" applyAlignment="1">
      <alignment horizontal="center" vertical="center" wrapText="1"/>
    </xf>
    <xf numFmtId="0" fontId="19" fillId="16" borderId="15" xfId="18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4" xfId="18" applyNumberFormat="1" applyFont="1" applyFill="1" applyBorder="1" applyAlignment="1">
      <alignment horizontal="center" vertical="center" wrapText="1"/>
    </xf>
    <xf numFmtId="0" fontId="19" fillId="0" borderId="15" xfId="18" applyNumberFormat="1" applyFont="1" applyFill="1" applyBorder="1" applyAlignment="1">
      <alignment horizontal="center" vertical="center" wrapText="1"/>
    </xf>
    <xf numFmtId="0" fontId="19" fillId="16" borderId="14" xfId="18" applyNumberFormat="1" applyFont="1" applyFill="1" applyBorder="1" applyAlignment="1">
      <alignment horizontal="center" vertical="center" wrapText="1"/>
    </xf>
    <xf numFmtId="0" fontId="18" fillId="0" borderId="13" xfId="18" applyNumberFormat="1" applyFont="1" applyFill="1" applyBorder="1" applyAlignment="1">
      <alignment horizontal="center" vertical="center" wrapText="1"/>
    </xf>
    <xf numFmtId="0" fontId="18" fillId="0" borderId="12" xfId="18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wrapText="1"/>
    </xf>
    <xf numFmtId="0" fontId="27" fillId="0" borderId="0" xfId="0" applyFont="1" applyFill="1" applyBorder="1" applyAlignment="1">
      <alignment horizontal="left" wrapText="1"/>
    </xf>
    <xf numFmtId="0" fontId="18" fillId="0" borderId="10" xfId="18" applyNumberFormat="1" applyFont="1" applyFill="1" applyBorder="1" applyAlignment="1">
      <alignment horizontal="center" vertical="center" wrapText="1"/>
    </xf>
    <xf numFmtId="0" fontId="24" fillId="16" borderId="10" xfId="18" applyFont="1" applyFill="1" applyBorder="1" applyAlignment="1">
      <alignment horizontal="center" vertical="center" wrapText="1"/>
    </xf>
    <xf numFmtId="0" fontId="18" fillId="0" borderId="13" xfId="18" applyNumberFormat="1" applyFont="1" applyFill="1" applyBorder="1" applyAlignment="1">
      <alignment horizontal="center" vertical="center"/>
    </xf>
    <xf numFmtId="0" fontId="18" fillId="0" borderId="12" xfId="18" applyNumberFormat="1" applyFont="1" applyFill="1" applyBorder="1" applyAlignment="1">
      <alignment horizontal="center" vertical="center"/>
    </xf>
    <xf numFmtId="0" fontId="25" fillId="0" borderId="13" xfId="18" applyNumberFormat="1" applyFont="1" applyFill="1" applyBorder="1" applyAlignment="1">
      <alignment horizontal="center" vertical="center" wrapText="1"/>
    </xf>
    <xf numFmtId="0" fontId="25" fillId="0" borderId="12" xfId="18" applyNumberFormat="1" applyFont="1" applyFill="1" applyBorder="1" applyAlignment="1">
      <alignment horizontal="center" vertical="center" wrapText="1"/>
    </xf>
    <xf numFmtId="0" fontId="30" fillId="0" borderId="13" xfId="18" applyFont="1" applyFill="1" applyBorder="1" applyAlignment="1">
      <alignment horizontal="center" vertical="center"/>
    </xf>
    <xf numFmtId="0" fontId="30" fillId="0" borderId="12" xfId="18" applyFont="1" applyFill="1" applyBorder="1" applyAlignment="1">
      <alignment horizontal="center" vertical="center"/>
    </xf>
    <xf numFmtId="0" fontId="24" fillId="0" borderId="13" xfId="18" applyNumberFormat="1" applyFont="1" applyFill="1" applyBorder="1" applyAlignment="1">
      <alignment horizontal="center" vertical="center" wrapText="1"/>
    </xf>
    <xf numFmtId="0" fontId="24" fillId="0" borderId="12" xfId="18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19" fillId="16" borderId="14" xfId="18" applyFont="1" applyFill="1" applyBorder="1" applyAlignment="1">
      <alignment horizontal="center" vertical="center" wrapText="1"/>
    </xf>
    <xf numFmtId="0" fontId="19" fillId="16" borderId="16" xfId="18" applyFont="1" applyFill="1" applyBorder="1" applyAlignment="1">
      <alignment horizontal="center" vertical="center" wrapText="1"/>
    </xf>
    <xf numFmtId="0" fontId="19" fillId="0" borderId="16" xfId="18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34" fillId="0" borderId="17" xfId="0" applyFont="1" applyBorder="1" applyAlignment="1">
      <alignment horizontal="center" vertical="center" textRotation="90" wrapText="1"/>
    </xf>
    <xf numFmtId="0" fontId="34" fillId="0" borderId="10" xfId="0" applyFont="1" applyBorder="1" applyAlignment="1">
      <alignment horizontal="center" vertical="center" textRotation="90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2" fontId="18" fillId="16" borderId="10" xfId="18" applyNumberFormat="1" applyFont="1" applyFill="1" applyBorder="1" applyAlignment="1">
      <alignment horizontal="center" vertical="center" wrapText="1"/>
    </xf>
    <xf numFmtId="0" fontId="19" fillId="0" borderId="13" xfId="25" applyNumberFormat="1" applyFont="1" applyFill="1" applyBorder="1" applyAlignment="1" applyProtection="1">
      <alignment horizontal="center" vertical="top" wrapText="1"/>
      <protection locked="0"/>
    </xf>
    <xf numFmtId="0" fontId="19" fillId="0" borderId="12" xfId="25" applyNumberFormat="1" applyFont="1" applyFill="1" applyBorder="1" applyAlignment="1" applyProtection="1">
      <alignment horizontal="center" vertical="top" wrapText="1"/>
      <protection locked="0"/>
    </xf>
    <xf numFmtId="0" fontId="18" fillId="0" borderId="10" xfId="18" applyFont="1" applyFill="1" applyBorder="1" applyAlignment="1">
      <alignment horizontal="center" vertical="center" wrapText="1"/>
    </xf>
    <xf numFmtId="0" fontId="19" fillId="16" borderId="10" xfId="18" applyNumberFormat="1" applyFont="1" applyFill="1" applyBorder="1" applyAlignment="1">
      <alignment horizontal="center" vertical="center" wrapText="1"/>
    </xf>
    <xf numFmtId="0" fontId="19" fillId="0" borderId="14" xfId="18" applyFont="1" applyFill="1" applyBorder="1" applyAlignment="1">
      <alignment horizontal="center" vertical="center" wrapText="1"/>
    </xf>
    <xf numFmtId="0" fontId="19" fillId="0" borderId="16" xfId="18" applyFont="1" applyFill="1" applyBorder="1" applyAlignment="1">
      <alignment horizontal="center" vertical="center" wrapText="1"/>
    </xf>
    <xf numFmtId="0" fontId="19" fillId="0" borderId="15" xfId="18" applyFont="1" applyFill="1" applyBorder="1" applyAlignment="1">
      <alignment horizontal="center" vertical="center" wrapText="1"/>
    </xf>
    <xf numFmtId="0" fontId="19" fillId="16" borderId="14" xfId="18" applyNumberFormat="1" applyFont="1" applyFill="1" applyBorder="1" applyAlignment="1">
      <alignment horizontal="center" vertical="center" textRotation="90" wrapText="1"/>
    </xf>
    <xf numFmtId="0" fontId="19" fillId="16" borderId="16" xfId="18" applyNumberFormat="1" applyFont="1" applyFill="1" applyBorder="1" applyAlignment="1">
      <alignment horizontal="center" vertical="center" textRotation="90" wrapText="1"/>
    </xf>
    <xf numFmtId="0" fontId="19" fillId="16" borderId="15" xfId="18" applyNumberFormat="1" applyFont="1" applyFill="1" applyBorder="1" applyAlignment="1">
      <alignment horizontal="center" vertical="center" textRotation="90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5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zoomScaleSheetLayoutView="100" workbookViewId="0">
      <pane ySplit="12" topLeftCell="A162" activePane="bottomLeft" state="frozen"/>
      <selection pane="bottomLeft" sqref="A1:XFD1048576"/>
    </sheetView>
  </sheetViews>
  <sheetFormatPr defaultColWidth="9.140625" defaultRowHeight="12.75" x14ac:dyDescent="0.2"/>
  <sheetData/>
  <phoneticPr fontId="0" type="noConversion"/>
  <printOptions horizontalCentered="1"/>
  <pageMargins left="0.39370078740157483" right="0.19685039370078741" top="0.39370078740157483" bottom="0.39370078740157483" header="0.51181102362204722" footer="0.51181102362204722"/>
  <pageSetup paperSize="9" scale="60" orientation="landscape" r:id="rId1"/>
  <headerFooter alignWithMargins="0"/>
  <rowBreaks count="3" manualBreakCount="3">
    <brk id="39" max="20" man="1"/>
    <brk id="87" max="20" man="1"/>
    <brk id="142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1"/>
  <sheetViews>
    <sheetView tabSelected="1" view="pageBreakPreview" topLeftCell="A4" zoomScale="85" zoomScaleNormal="100" zoomScaleSheetLayoutView="85" workbookViewId="0">
      <selection activeCell="S14" sqref="S14:S96"/>
    </sheetView>
  </sheetViews>
  <sheetFormatPr defaultColWidth="9.140625" defaultRowHeight="15" x14ac:dyDescent="0.2"/>
  <cols>
    <col min="1" max="1" width="4.28515625" style="1" customWidth="1"/>
    <col min="2" max="2" width="39.85546875" style="1" customWidth="1"/>
    <col min="3" max="3" width="19.140625" style="1" bestFit="1" customWidth="1"/>
    <col min="4" max="4" width="7.7109375" style="1" customWidth="1"/>
    <col min="5" max="6" width="8.140625" style="1" customWidth="1"/>
    <col min="7" max="7" width="8.85546875" style="1" customWidth="1"/>
    <col min="8" max="16" width="7.5703125" style="1" customWidth="1"/>
    <col min="17" max="17" width="10.7109375" style="2" customWidth="1"/>
    <col min="18" max="18" width="9" style="2" customWidth="1"/>
    <col min="19" max="19" width="15.5703125" style="1" customWidth="1"/>
    <col min="20" max="20" width="13.42578125" style="1" customWidth="1"/>
    <col min="21" max="21" width="14.42578125" style="1" customWidth="1"/>
    <col min="22" max="22" width="12.85546875" style="13" bestFit="1" customWidth="1"/>
    <col min="23" max="23" width="10.42578125" style="71" bestFit="1" customWidth="1"/>
    <col min="24" max="24" width="10.42578125" style="13" bestFit="1" customWidth="1"/>
    <col min="25" max="16384" width="9.140625" style="13"/>
  </cols>
  <sheetData>
    <row r="1" spans="1:23" s="8" customFormat="1" ht="15" customHeight="1" x14ac:dyDescent="0.2">
      <c r="A1" s="126" t="s">
        <v>17</v>
      </c>
      <c r="B1" s="126"/>
      <c r="C1" s="9"/>
      <c r="D1" s="7"/>
      <c r="E1" s="7"/>
      <c r="F1" s="7"/>
      <c r="G1" s="7"/>
      <c r="H1" s="5"/>
      <c r="I1" s="5"/>
      <c r="J1" s="7"/>
      <c r="K1" s="7"/>
      <c r="L1" s="12"/>
      <c r="M1" s="12"/>
      <c r="N1" s="1"/>
      <c r="O1" s="1"/>
      <c r="P1" s="12"/>
      <c r="R1" s="130" t="s">
        <v>21</v>
      </c>
      <c r="S1" s="130"/>
      <c r="T1" s="10"/>
      <c r="U1" s="10"/>
      <c r="W1" s="70"/>
    </row>
    <row r="2" spans="1:23" s="8" customFormat="1" ht="15.75" customHeight="1" x14ac:dyDescent="0.2">
      <c r="A2" s="129" t="s">
        <v>18</v>
      </c>
      <c r="B2" s="129"/>
      <c r="C2" s="18"/>
      <c r="D2" s="20"/>
      <c r="E2" s="20"/>
      <c r="F2" s="20"/>
      <c r="G2" s="20"/>
      <c r="H2" s="21"/>
      <c r="I2" s="21"/>
      <c r="J2" s="11"/>
      <c r="K2" s="11"/>
      <c r="L2" s="11"/>
      <c r="M2" s="11"/>
      <c r="N2" s="9"/>
      <c r="O2" s="9"/>
      <c r="P2" s="11"/>
      <c r="Q2" s="22"/>
      <c r="R2" s="27" t="s">
        <v>22</v>
      </c>
      <c r="S2" s="27"/>
      <c r="T2" s="10"/>
      <c r="U2" s="10"/>
      <c r="W2" s="70"/>
    </row>
    <row r="3" spans="1:23" s="8" customFormat="1" ht="15.75" customHeight="1" x14ac:dyDescent="0.2">
      <c r="A3" s="129" t="s">
        <v>19</v>
      </c>
      <c r="B3" s="129"/>
      <c r="C3" s="19"/>
      <c r="D3" s="20"/>
      <c r="E3" s="20"/>
      <c r="F3" s="20"/>
      <c r="G3" s="20"/>
      <c r="H3" s="21"/>
      <c r="I3" s="21"/>
      <c r="J3" s="11"/>
      <c r="K3" s="11"/>
      <c r="L3" s="11"/>
      <c r="M3" s="11"/>
      <c r="N3" s="9"/>
      <c r="O3" s="9"/>
      <c r="P3" s="11"/>
      <c r="Q3" s="22"/>
      <c r="R3" s="27" t="s">
        <v>23</v>
      </c>
      <c r="S3" s="27"/>
      <c r="T3" s="26"/>
      <c r="U3" s="26"/>
      <c r="W3" s="70"/>
    </row>
    <row r="4" spans="1:23" s="8" customFormat="1" ht="27.75" customHeight="1" x14ac:dyDescent="0.2">
      <c r="A4" s="27" t="s">
        <v>20</v>
      </c>
      <c r="B4" s="18"/>
      <c r="C4" s="18"/>
      <c r="D4" s="11"/>
      <c r="E4" s="11"/>
      <c r="F4" s="20"/>
      <c r="G4" s="20"/>
      <c r="H4" s="21"/>
      <c r="I4" s="21"/>
      <c r="J4" s="19"/>
      <c r="K4" s="19"/>
      <c r="L4" s="19"/>
      <c r="M4" s="19"/>
      <c r="N4" s="9"/>
      <c r="O4" s="9"/>
      <c r="P4" s="11"/>
      <c r="Q4" s="22"/>
      <c r="R4" s="27" t="s">
        <v>24</v>
      </c>
      <c r="S4" s="27"/>
      <c r="T4" s="27"/>
      <c r="U4" s="27"/>
      <c r="W4" s="70"/>
    </row>
    <row r="5" spans="1:23" s="8" customFormat="1" ht="15.75" customHeight="1" x14ac:dyDescent="0.2">
      <c r="A5" s="126" t="s">
        <v>16</v>
      </c>
      <c r="B5" s="126"/>
      <c r="C5" s="9"/>
      <c r="D5" s="20"/>
      <c r="E5" s="20"/>
      <c r="F5" s="20"/>
      <c r="G5" s="20"/>
      <c r="H5" s="21"/>
      <c r="I5" s="21"/>
      <c r="J5" s="9"/>
      <c r="K5" s="9"/>
      <c r="L5" s="11"/>
      <c r="M5" s="11"/>
      <c r="N5" s="11"/>
      <c r="O5" s="11"/>
      <c r="P5" s="11"/>
      <c r="Q5" s="22"/>
      <c r="R5" s="129" t="s">
        <v>15</v>
      </c>
      <c r="S5" s="129"/>
      <c r="T5" s="129"/>
      <c r="U5" s="129"/>
      <c r="W5" s="70"/>
    </row>
    <row r="6" spans="1:23" s="8" customForma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W6" s="70"/>
    </row>
    <row r="7" spans="1:23" s="8" customFormat="1" ht="16.5" customHeight="1" x14ac:dyDescent="0.2">
      <c r="A7" s="119" t="s">
        <v>25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W7" s="70"/>
    </row>
    <row r="8" spans="1:23" s="8" customFormat="1" ht="19.5" customHeight="1" x14ac:dyDescent="0.2">
      <c r="A8" s="119" t="s">
        <v>26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W8" s="70"/>
    </row>
    <row r="9" spans="1:23" ht="15.75" thickBot="1" x14ac:dyDescent="0.25">
      <c r="A9" s="3"/>
      <c r="B9" s="3"/>
      <c r="C9" s="3"/>
      <c r="D9" s="3"/>
      <c r="E9" s="3"/>
      <c r="F9" s="3"/>
      <c r="G9" s="3"/>
      <c r="I9" s="3"/>
      <c r="J9" s="3"/>
      <c r="K9" s="3"/>
      <c r="L9" s="3"/>
      <c r="M9" s="3"/>
      <c r="N9" s="3"/>
      <c r="O9" s="3"/>
      <c r="P9" s="3"/>
      <c r="Q9" s="4"/>
      <c r="R9" s="4"/>
      <c r="S9" s="3"/>
      <c r="T9" s="3"/>
      <c r="U9" s="3"/>
    </row>
    <row r="10" spans="1:23" s="14" customFormat="1" ht="13.9" customHeight="1" x14ac:dyDescent="0.2">
      <c r="A10" s="109" t="s">
        <v>27</v>
      </c>
      <c r="B10" s="109" t="s">
        <v>28</v>
      </c>
      <c r="C10" s="109" t="s">
        <v>29</v>
      </c>
      <c r="D10" s="109" t="s">
        <v>30</v>
      </c>
      <c r="E10" s="109" t="s">
        <v>31</v>
      </c>
      <c r="F10" s="109"/>
      <c r="G10" s="109" t="s">
        <v>32</v>
      </c>
      <c r="H10" s="109"/>
      <c r="I10" s="109" t="s">
        <v>33</v>
      </c>
      <c r="J10" s="109"/>
      <c r="K10" s="109"/>
      <c r="L10" s="109"/>
      <c r="M10" s="109"/>
      <c r="N10" s="109"/>
      <c r="O10" s="109"/>
      <c r="P10" s="109"/>
      <c r="Q10" s="127" t="s">
        <v>38</v>
      </c>
      <c r="R10" s="127" t="s">
        <v>39</v>
      </c>
      <c r="S10" s="127"/>
      <c r="T10" s="127" t="s">
        <v>40</v>
      </c>
      <c r="U10" s="120" t="s">
        <v>41</v>
      </c>
      <c r="W10" s="72"/>
    </row>
    <row r="11" spans="1:23" s="14" customFormat="1" ht="40.9" customHeight="1" x14ac:dyDescent="0.2">
      <c r="A11" s="109"/>
      <c r="B11" s="109"/>
      <c r="C11" s="109"/>
      <c r="D11" s="109"/>
      <c r="E11" s="109"/>
      <c r="F11" s="109"/>
      <c r="G11" s="109"/>
      <c r="H11" s="109"/>
      <c r="I11" s="109" t="s">
        <v>34</v>
      </c>
      <c r="J11" s="109"/>
      <c r="K11" s="109" t="s">
        <v>35</v>
      </c>
      <c r="L11" s="109"/>
      <c r="M11" s="109" t="s">
        <v>36</v>
      </c>
      <c r="N11" s="109"/>
      <c r="O11" s="109" t="s">
        <v>37</v>
      </c>
      <c r="P11" s="109"/>
      <c r="Q11" s="128"/>
      <c r="R11" s="128"/>
      <c r="S11" s="128"/>
      <c r="T11" s="128"/>
      <c r="U11" s="121"/>
      <c r="W11" s="72"/>
    </row>
    <row r="12" spans="1:23" s="14" customFormat="1" ht="13.5" customHeight="1" x14ac:dyDescent="0.2">
      <c r="A12" s="25">
        <v>1</v>
      </c>
      <c r="B12" s="25">
        <v>2</v>
      </c>
      <c r="C12" s="25">
        <v>3</v>
      </c>
      <c r="D12" s="25">
        <v>4</v>
      </c>
      <c r="E12" s="109">
        <v>5</v>
      </c>
      <c r="F12" s="109"/>
      <c r="G12" s="109"/>
      <c r="H12" s="109"/>
      <c r="I12" s="109">
        <v>8</v>
      </c>
      <c r="J12" s="109"/>
      <c r="K12" s="109">
        <v>9</v>
      </c>
      <c r="L12" s="109"/>
      <c r="M12" s="109">
        <v>10</v>
      </c>
      <c r="N12" s="109"/>
      <c r="O12" s="109">
        <v>11</v>
      </c>
      <c r="P12" s="109"/>
      <c r="Q12" s="25">
        <v>12</v>
      </c>
      <c r="R12" s="25">
        <v>13</v>
      </c>
      <c r="S12" s="25">
        <v>14</v>
      </c>
      <c r="T12" s="25">
        <v>15</v>
      </c>
      <c r="U12" s="25">
        <v>16</v>
      </c>
      <c r="W12" s="72"/>
    </row>
    <row r="13" spans="1:23" s="44" customFormat="1" x14ac:dyDescent="0.2">
      <c r="A13" s="134" t="s">
        <v>42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W13" s="73"/>
    </row>
    <row r="14" spans="1:23" s="44" customFormat="1" ht="15" customHeight="1" x14ac:dyDescent="0.2">
      <c r="A14" s="135">
        <v>9</v>
      </c>
      <c r="B14" s="110" t="s">
        <v>43</v>
      </c>
      <c r="C14" s="82" t="s">
        <v>66</v>
      </c>
      <c r="D14" s="87" t="s">
        <v>64</v>
      </c>
      <c r="E14" s="49">
        <v>543.20000000000005</v>
      </c>
      <c r="F14" s="49">
        <v>119.5</v>
      </c>
      <c r="G14" s="49">
        <v>543.20000000000005</v>
      </c>
      <c r="H14" s="49">
        <v>119.5</v>
      </c>
      <c r="I14" s="49">
        <v>135.80000000000001</v>
      </c>
      <c r="J14" s="49">
        <v>29.875</v>
      </c>
      <c r="K14" s="49">
        <v>135.80000000000001</v>
      </c>
      <c r="L14" s="49">
        <v>29.875</v>
      </c>
      <c r="M14" s="49">
        <v>135.80000000000001</v>
      </c>
      <c r="N14" s="49">
        <v>29.875</v>
      </c>
      <c r="O14" s="49">
        <v>135.80000000000001</v>
      </c>
      <c r="P14" s="49">
        <v>29.875</v>
      </c>
      <c r="Q14" s="139" t="s">
        <v>58</v>
      </c>
      <c r="R14" s="139" t="s">
        <v>57</v>
      </c>
      <c r="S14" s="40"/>
      <c r="T14" s="49"/>
      <c r="U14" s="49"/>
      <c r="W14" s="73"/>
    </row>
    <row r="15" spans="1:23" s="44" customFormat="1" ht="15" customHeight="1" x14ac:dyDescent="0.2">
      <c r="A15" s="135"/>
      <c r="B15" s="110"/>
      <c r="C15" s="82" t="s">
        <v>67</v>
      </c>
      <c r="D15" s="87" t="s">
        <v>64</v>
      </c>
      <c r="E15" s="49">
        <f t="shared" ref="E15:E23" si="0">G15</f>
        <v>176.4</v>
      </c>
      <c r="F15" s="49">
        <f t="shared" ref="F15:F23" si="1">H15</f>
        <v>38.799999999999997</v>
      </c>
      <c r="G15" s="49">
        <f t="shared" ref="G15:G23" si="2">I15+K15+M15+O15</f>
        <v>176.4</v>
      </c>
      <c r="H15" s="49">
        <f t="shared" ref="H15:H23" si="3">J15+L15+N15+P15</f>
        <v>38.799999999999997</v>
      </c>
      <c r="I15" s="49">
        <v>44.1</v>
      </c>
      <c r="J15" s="49">
        <v>9.6999999999999993</v>
      </c>
      <c r="K15" s="49">
        <v>44.1</v>
      </c>
      <c r="L15" s="49">
        <v>9.6999999999999993</v>
      </c>
      <c r="M15" s="49">
        <v>44.1</v>
      </c>
      <c r="N15" s="49">
        <v>9.6999999999999993</v>
      </c>
      <c r="O15" s="49">
        <v>44.1</v>
      </c>
      <c r="P15" s="49">
        <v>9.6999999999999993</v>
      </c>
      <c r="Q15" s="140"/>
      <c r="R15" s="140"/>
      <c r="S15" s="40"/>
      <c r="T15" s="49"/>
      <c r="U15" s="49"/>
      <c r="W15" s="73"/>
    </row>
    <row r="16" spans="1:23" s="44" customFormat="1" ht="15" customHeight="1" x14ac:dyDescent="0.2">
      <c r="A16" s="135"/>
      <c r="B16" s="110"/>
      <c r="C16" s="82" t="s">
        <v>68</v>
      </c>
      <c r="D16" s="87" t="s">
        <v>64</v>
      </c>
      <c r="E16" s="49">
        <f t="shared" si="0"/>
        <v>192</v>
      </c>
      <c r="F16" s="49">
        <f t="shared" si="1"/>
        <v>48</v>
      </c>
      <c r="G16" s="49">
        <f t="shared" si="2"/>
        <v>192</v>
      </c>
      <c r="H16" s="49">
        <f t="shared" si="3"/>
        <v>48</v>
      </c>
      <c r="I16" s="49">
        <v>48</v>
      </c>
      <c r="J16" s="49">
        <v>12</v>
      </c>
      <c r="K16" s="49">
        <v>48</v>
      </c>
      <c r="L16" s="49">
        <v>12</v>
      </c>
      <c r="M16" s="49">
        <v>48</v>
      </c>
      <c r="N16" s="49">
        <v>12</v>
      </c>
      <c r="O16" s="49">
        <v>48</v>
      </c>
      <c r="P16" s="49">
        <v>12</v>
      </c>
      <c r="Q16" s="140"/>
      <c r="R16" s="140"/>
      <c r="S16" s="40"/>
      <c r="T16" s="49"/>
      <c r="U16" s="49"/>
      <c r="W16" s="73"/>
    </row>
    <row r="17" spans="1:23" s="44" customFormat="1" x14ac:dyDescent="0.2">
      <c r="A17" s="135"/>
      <c r="B17" s="110"/>
      <c r="C17" s="82" t="s">
        <v>69</v>
      </c>
      <c r="D17" s="87" t="s">
        <v>64</v>
      </c>
      <c r="E17" s="49">
        <v>120</v>
      </c>
      <c r="F17" s="49">
        <v>30</v>
      </c>
      <c r="G17" s="49">
        <v>120</v>
      </c>
      <c r="H17" s="49">
        <v>30</v>
      </c>
      <c r="I17" s="49">
        <v>30</v>
      </c>
      <c r="J17" s="49">
        <v>7.5</v>
      </c>
      <c r="K17" s="49">
        <v>30</v>
      </c>
      <c r="L17" s="49">
        <v>7.5</v>
      </c>
      <c r="M17" s="49">
        <v>29</v>
      </c>
      <c r="N17" s="49">
        <v>7.25</v>
      </c>
      <c r="O17" s="49">
        <v>31</v>
      </c>
      <c r="P17" s="49">
        <v>7.75</v>
      </c>
      <c r="Q17" s="140"/>
      <c r="R17" s="140"/>
      <c r="S17" s="40"/>
      <c r="T17" s="49"/>
      <c r="U17" s="49"/>
      <c r="W17" s="73"/>
    </row>
    <row r="18" spans="1:23" s="44" customFormat="1" ht="15" customHeight="1" x14ac:dyDescent="0.2">
      <c r="A18" s="135"/>
      <c r="B18" s="110"/>
      <c r="C18" s="82" t="s">
        <v>70</v>
      </c>
      <c r="D18" s="87" t="s">
        <v>64</v>
      </c>
      <c r="E18" s="49">
        <f t="shared" si="0"/>
        <v>20</v>
      </c>
      <c r="F18" s="49">
        <f t="shared" si="1"/>
        <v>4</v>
      </c>
      <c r="G18" s="49">
        <f t="shared" si="2"/>
        <v>20</v>
      </c>
      <c r="H18" s="49">
        <f t="shared" si="3"/>
        <v>4</v>
      </c>
      <c r="I18" s="49">
        <v>5</v>
      </c>
      <c r="J18" s="49">
        <v>1</v>
      </c>
      <c r="K18" s="49">
        <v>5</v>
      </c>
      <c r="L18" s="49">
        <v>1</v>
      </c>
      <c r="M18" s="49">
        <v>5</v>
      </c>
      <c r="N18" s="49">
        <v>1</v>
      </c>
      <c r="O18" s="49">
        <v>5</v>
      </c>
      <c r="P18" s="49">
        <v>1</v>
      </c>
      <c r="Q18" s="140"/>
      <c r="R18" s="140"/>
      <c r="S18" s="40"/>
      <c r="T18" s="49"/>
      <c r="U18" s="49"/>
      <c r="W18" s="73"/>
    </row>
    <row r="19" spans="1:23" s="44" customFormat="1" ht="15" customHeight="1" x14ac:dyDescent="0.2">
      <c r="A19" s="135"/>
      <c r="B19" s="110"/>
      <c r="C19" s="82" t="s">
        <v>72</v>
      </c>
      <c r="D19" s="87" t="s">
        <v>64</v>
      </c>
      <c r="E19" s="49">
        <f t="shared" si="0"/>
        <v>170</v>
      </c>
      <c r="F19" s="49">
        <f t="shared" si="1"/>
        <v>37.4</v>
      </c>
      <c r="G19" s="49">
        <f t="shared" si="2"/>
        <v>170</v>
      </c>
      <c r="H19" s="49">
        <f t="shared" si="3"/>
        <v>37.4</v>
      </c>
      <c r="I19" s="49">
        <v>42.5</v>
      </c>
      <c r="J19" s="49">
        <v>9.35</v>
      </c>
      <c r="K19" s="49">
        <v>42.5</v>
      </c>
      <c r="L19" s="49">
        <v>9.35</v>
      </c>
      <c r="M19" s="49">
        <v>42.5</v>
      </c>
      <c r="N19" s="49">
        <v>9.35</v>
      </c>
      <c r="O19" s="49">
        <v>42.5</v>
      </c>
      <c r="P19" s="49">
        <v>9.35</v>
      </c>
      <c r="Q19" s="140"/>
      <c r="R19" s="140"/>
      <c r="S19" s="40"/>
      <c r="T19" s="49"/>
      <c r="U19" s="49"/>
      <c r="W19" s="73"/>
    </row>
    <row r="20" spans="1:23" s="44" customFormat="1" x14ac:dyDescent="0.2">
      <c r="A20" s="135"/>
      <c r="B20" s="110"/>
      <c r="C20" s="82" t="s">
        <v>74</v>
      </c>
      <c r="D20" s="87" t="s">
        <v>64</v>
      </c>
      <c r="E20" s="49">
        <f t="shared" si="0"/>
        <v>250</v>
      </c>
      <c r="F20" s="49">
        <f t="shared" si="1"/>
        <v>62.5</v>
      </c>
      <c r="G20" s="49">
        <f t="shared" si="2"/>
        <v>250</v>
      </c>
      <c r="H20" s="49">
        <f t="shared" si="3"/>
        <v>62.5</v>
      </c>
      <c r="I20" s="49">
        <v>62.5</v>
      </c>
      <c r="J20" s="49">
        <v>15.625</v>
      </c>
      <c r="K20" s="49">
        <v>62.5</v>
      </c>
      <c r="L20" s="49">
        <v>15.625</v>
      </c>
      <c r="M20" s="49">
        <v>62.5</v>
      </c>
      <c r="N20" s="49">
        <v>15.625</v>
      </c>
      <c r="O20" s="49">
        <v>62.5</v>
      </c>
      <c r="P20" s="49">
        <v>15.625</v>
      </c>
      <c r="Q20" s="140"/>
      <c r="R20" s="140"/>
      <c r="S20" s="40"/>
      <c r="T20" s="49"/>
      <c r="U20" s="49"/>
      <c r="W20" s="73"/>
    </row>
    <row r="21" spans="1:23" s="44" customFormat="1" x14ac:dyDescent="0.2">
      <c r="A21" s="135"/>
      <c r="B21" s="110"/>
      <c r="C21" s="82" t="s">
        <v>75</v>
      </c>
      <c r="D21" s="87" t="s">
        <v>64</v>
      </c>
      <c r="E21" s="49">
        <f t="shared" si="0"/>
        <v>115</v>
      </c>
      <c r="F21" s="49">
        <v>24.5</v>
      </c>
      <c r="G21" s="49">
        <f t="shared" si="2"/>
        <v>115</v>
      </c>
      <c r="H21" s="49">
        <v>24.5</v>
      </c>
      <c r="I21" s="49">
        <v>28.75</v>
      </c>
      <c r="J21" s="49">
        <v>6.13</v>
      </c>
      <c r="K21" s="49">
        <v>28.75</v>
      </c>
      <c r="L21" s="49">
        <v>6.13</v>
      </c>
      <c r="M21" s="49">
        <v>28.75</v>
      </c>
      <c r="N21" s="49">
        <v>6.13</v>
      </c>
      <c r="O21" s="49">
        <v>28.75</v>
      </c>
      <c r="P21" s="49">
        <v>6.13</v>
      </c>
      <c r="Q21" s="140"/>
      <c r="R21" s="140"/>
      <c r="S21" s="40"/>
      <c r="T21" s="49"/>
      <c r="U21" s="49"/>
      <c r="W21" s="73"/>
    </row>
    <row r="22" spans="1:23" s="44" customFormat="1" ht="16.5" customHeight="1" x14ac:dyDescent="0.2">
      <c r="A22" s="135"/>
      <c r="B22" s="110"/>
      <c r="C22" s="82" t="s">
        <v>14</v>
      </c>
      <c r="D22" s="87" t="s">
        <v>64</v>
      </c>
      <c r="E22" s="49">
        <f t="shared" si="0"/>
        <v>99</v>
      </c>
      <c r="F22" s="49">
        <f t="shared" si="1"/>
        <v>21.8</v>
      </c>
      <c r="G22" s="49">
        <f t="shared" si="2"/>
        <v>99</v>
      </c>
      <c r="H22" s="49">
        <f t="shared" si="3"/>
        <v>21.8</v>
      </c>
      <c r="I22" s="49">
        <v>24.75</v>
      </c>
      <c r="J22" s="49">
        <v>5.45</v>
      </c>
      <c r="K22" s="49">
        <v>24.75</v>
      </c>
      <c r="L22" s="49">
        <v>5.45</v>
      </c>
      <c r="M22" s="49">
        <v>24.75</v>
      </c>
      <c r="N22" s="49">
        <v>5.45</v>
      </c>
      <c r="O22" s="49">
        <v>24.75</v>
      </c>
      <c r="P22" s="49">
        <v>5.45</v>
      </c>
      <c r="Q22" s="140"/>
      <c r="R22" s="140"/>
      <c r="S22" s="40"/>
      <c r="T22" s="49"/>
      <c r="U22" s="49"/>
      <c r="W22" s="73"/>
    </row>
    <row r="23" spans="1:23" s="44" customFormat="1" x14ac:dyDescent="0.2">
      <c r="A23" s="135"/>
      <c r="B23" s="110"/>
      <c r="C23" s="82" t="s">
        <v>71</v>
      </c>
      <c r="D23" s="87" t="s">
        <v>64</v>
      </c>
      <c r="E23" s="49">
        <f t="shared" si="0"/>
        <v>386</v>
      </c>
      <c r="F23" s="49">
        <f t="shared" si="1"/>
        <v>85.76</v>
      </c>
      <c r="G23" s="49">
        <f t="shared" si="2"/>
        <v>386</v>
      </c>
      <c r="H23" s="49">
        <f t="shared" si="3"/>
        <v>85.76</v>
      </c>
      <c r="I23" s="49">
        <v>96.5</v>
      </c>
      <c r="J23" s="49">
        <v>21.44</v>
      </c>
      <c r="K23" s="49">
        <v>96.5</v>
      </c>
      <c r="L23" s="49">
        <v>21.44</v>
      </c>
      <c r="M23" s="49">
        <v>96.5</v>
      </c>
      <c r="N23" s="49">
        <v>21.44</v>
      </c>
      <c r="O23" s="49">
        <v>96.5</v>
      </c>
      <c r="P23" s="49">
        <v>21.44</v>
      </c>
      <c r="Q23" s="140"/>
      <c r="R23" s="140"/>
      <c r="S23" s="40"/>
      <c r="T23" s="49"/>
      <c r="U23" s="49"/>
      <c r="W23" s="73"/>
    </row>
    <row r="24" spans="1:23" s="50" customFormat="1" ht="14.25" x14ac:dyDescent="0.2">
      <c r="A24" s="53"/>
      <c r="B24" s="54"/>
      <c r="C24" s="85" t="s">
        <v>65</v>
      </c>
      <c r="D24" s="85" t="s">
        <v>64</v>
      </c>
      <c r="E24" s="86">
        <f>G24</f>
        <v>2071.6</v>
      </c>
      <c r="F24" s="86">
        <f>H24</f>
        <v>472.28</v>
      </c>
      <c r="G24" s="86">
        <f>I24+K24+M24+O24</f>
        <v>2071.6</v>
      </c>
      <c r="H24" s="86">
        <f>J24+L24+N24+P24</f>
        <v>472.28</v>
      </c>
      <c r="I24" s="86">
        <f>SUM(I14:I23)</f>
        <v>517.9</v>
      </c>
      <c r="J24" s="86">
        <f>SUM(J14:J23)</f>
        <v>118.07</v>
      </c>
      <c r="K24" s="86">
        <f t="shared" ref="K24:P24" si="4">SUM(K14:K23)</f>
        <v>517.9</v>
      </c>
      <c r="L24" s="86">
        <f t="shared" si="4"/>
        <v>118.07</v>
      </c>
      <c r="M24" s="86">
        <f t="shared" si="4"/>
        <v>516.9</v>
      </c>
      <c r="N24" s="86">
        <f t="shared" si="4"/>
        <v>117.82</v>
      </c>
      <c r="O24" s="86">
        <f t="shared" si="4"/>
        <v>518.9</v>
      </c>
      <c r="P24" s="86">
        <f t="shared" si="4"/>
        <v>118.32</v>
      </c>
      <c r="Q24" s="140"/>
      <c r="R24" s="140"/>
      <c r="S24" s="51"/>
      <c r="T24" s="55"/>
      <c r="U24" s="55"/>
      <c r="W24" s="74"/>
    </row>
    <row r="25" spans="1:23" s="44" customFormat="1" x14ac:dyDescent="0.2">
      <c r="A25" s="104">
        <v>10</v>
      </c>
      <c r="B25" s="123" t="s">
        <v>44</v>
      </c>
      <c r="C25" s="82" t="s">
        <v>67</v>
      </c>
      <c r="D25" s="88" t="s">
        <v>63</v>
      </c>
      <c r="E25" s="96">
        <v>25</v>
      </c>
      <c r="F25" s="97"/>
      <c r="G25" s="96">
        <v>25</v>
      </c>
      <c r="H25" s="97"/>
      <c r="I25" s="94"/>
      <c r="J25" s="95"/>
      <c r="K25" s="94">
        <v>12.5</v>
      </c>
      <c r="L25" s="95"/>
      <c r="M25" s="94"/>
      <c r="N25" s="95"/>
      <c r="O25" s="94">
        <v>12.5</v>
      </c>
      <c r="P25" s="95"/>
      <c r="Q25" s="140"/>
      <c r="R25" s="140"/>
      <c r="S25" s="45"/>
      <c r="T25" s="40"/>
      <c r="U25" s="87" t="s">
        <v>56</v>
      </c>
      <c r="W25" s="73"/>
    </row>
    <row r="26" spans="1:23" s="44" customFormat="1" x14ac:dyDescent="0.2">
      <c r="A26" s="98"/>
      <c r="B26" s="124"/>
      <c r="C26" s="82" t="s">
        <v>68</v>
      </c>
      <c r="D26" s="88" t="s">
        <v>63</v>
      </c>
      <c r="E26" s="96">
        <f t="shared" ref="E26:E32" si="5">G26</f>
        <v>280</v>
      </c>
      <c r="F26" s="97"/>
      <c r="G26" s="96">
        <f t="shared" ref="G26:G32" si="6">I26+K26+M26+O26</f>
        <v>280</v>
      </c>
      <c r="H26" s="97"/>
      <c r="I26" s="94">
        <v>112</v>
      </c>
      <c r="J26" s="95"/>
      <c r="K26" s="94"/>
      <c r="L26" s="95"/>
      <c r="M26" s="96"/>
      <c r="N26" s="97"/>
      <c r="O26" s="94">
        <v>168</v>
      </c>
      <c r="P26" s="95"/>
      <c r="Q26" s="140"/>
      <c r="R26" s="140"/>
      <c r="S26" s="45"/>
      <c r="T26" s="40"/>
      <c r="U26" s="40"/>
      <c r="W26" s="73"/>
    </row>
    <row r="27" spans="1:23" s="44" customFormat="1" x14ac:dyDescent="0.2">
      <c r="A27" s="98"/>
      <c r="B27" s="124"/>
      <c r="C27" s="82" t="s">
        <v>69</v>
      </c>
      <c r="D27" s="88" t="s">
        <v>63</v>
      </c>
      <c r="E27" s="96">
        <v>100</v>
      </c>
      <c r="F27" s="97"/>
      <c r="G27" s="96">
        <v>100</v>
      </c>
      <c r="H27" s="97"/>
      <c r="I27" s="96">
        <v>50</v>
      </c>
      <c r="J27" s="97"/>
      <c r="K27" s="96">
        <v>30</v>
      </c>
      <c r="L27" s="97"/>
      <c r="M27" s="96"/>
      <c r="N27" s="97"/>
      <c r="O27" s="96">
        <v>20</v>
      </c>
      <c r="P27" s="97"/>
      <c r="Q27" s="140"/>
      <c r="R27" s="140"/>
      <c r="S27" s="45"/>
      <c r="T27" s="40"/>
      <c r="U27" s="40"/>
      <c r="W27" s="73"/>
    </row>
    <row r="28" spans="1:23" s="44" customFormat="1" x14ac:dyDescent="0.2">
      <c r="A28" s="98"/>
      <c r="B28" s="124"/>
      <c r="C28" s="82" t="s">
        <v>70</v>
      </c>
      <c r="D28" s="88" t="s">
        <v>63</v>
      </c>
      <c r="E28" s="96">
        <f t="shared" ref="E28" si="7">G28</f>
        <v>530</v>
      </c>
      <c r="F28" s="97"/>
      <c r="G28" s="96">
        <f t="shared" ref="G28" si="8">I28+K28+M28+O28</f>
        <v>530</v>
      </c>
      <c r="H28" s="97"/>
      <c r="I28" s="96"/>
      <c r="J28" s="97"/>
      <c r="K28" s="96">
        <v>265</v>
      </c>
      <c r="L28" s="97"/>
      <c r="M28" s="96"/>
      <c r="N28" s="97"/>
      <c r="O28" s="96">
        <v>265</v>
      </c>
      <c r="P28" s="97"/>
      <c r="Q28" s="140"/>
      <c r="R28" s="140"/>
      <c r="S28" s="81"/>
      <c r="T28" s="80"/>
      <c r="U28" s="80"/>
      <c r="W28" s="73"/>
    </row>
    <row r="29" spans="1:23" s="44" customFormat="1" x14ac:dyDescent="0.2">
      <c r="A29" s="98"/>
      <c r="B29" s="124"/>
      <c r="C29" s="82" t="s">
        <v>72</v>
      </c>
      <c r="D29" s="87" t="s">
        <v>63</v>
      </c>
      <c r="E29" s="96">
        <v>320</v>
      </c>
      <c r="F29" s="97"/>
      <c r="G29" s="96">
        <v>320</v>
      </c>
      <c r="H29" s="97"/>
      <c r="I29" s="96"/>
      <c r="J29" s="97"/>
      <c r="K29" s="96">
        <v>320</v>
      </c>
      <c r="L29" s="97"/>
      <c r="M29" s="96"/>
      <c r="N29" s="97"/>
      <c r="O29" s="96"/>
      <c r="P29" s="97"/>
      <c r="Q29" s="140"/>
      <c r="R29" s="140"/>
      <c r="S29" s="40"/>
      <c r="T29" s="40"/>
      <c r="U29" s="40"/>
      <c r="W29" s="73"/>
    </row>
    <row r="30" spans="1:23" s="44" customFormat="1" x14ac:dyDescent="0.2">
      <c r="A30" s="98"/>
      <c r="B30" s="124"/>
      <c r="C30" s="82" t="s">
        <v>74</v>
      </c>
      <c r="D30" s="87" t="s">
        <v>63</v>
      </c>
      <c r="E30" s="96">
        <f t="shared" si="5"/>
        <v>345</v>
      </c>
      <c r="F30" s="97"/>
      <c r="G30" s="96">
        <f t="shared" si="6"/>
        <v>345</v>
      </c>
      <c r="H30" s="97"/>
      <c r="I30" s="96">
        <v>75</v>
      </c>
      <c r="J30" s="97"/>
      <c r="K30" s="96">
        <v>150</v>
      </c>
      <c r="L30" s="97"/>
      <c r="M30" s="96"/>
      <c r="N30" s="97"/>
      <c r="O30" s="96">
        <v>120</v>
      </c>
      <c r="P30" s="97"/>
      <c r="Q30" s="140"/>
      <c r="R30" s="140"/>
      <c r="S30" s="40"/>
      <c r="T30" s="40"/>
      <c r="U30" s="40"/>
      <c r="W30" s="73"/>
    </row>
    <row r="31" spans="1:23" s="44" customFormat="1" x14ac:dyDescent="0.2">
      <c r="A31" s="98"/>
      <c r="B31" s="124"/>
      <c r="C31" s="82" t="s">
        <v>75</v>
      </c>
      <c r="D31" s="87" t="s">
        <v>63</v>
      </c>
      <c r="E31" s="96">
        <v>31</v>
      </c>
      <c r="F31" s="97"/>
      <c r="G31" s="96">
        <v>31</v>
      </c>
      <c r="H31" s="97"/>
      <c r="I31" s="96">
        <v>14</v>
      </c>
      <c r="J31" s="97"/>
      <c r="K31" s="96">
        <v>7</v>
      </c>
      <c r="L31" s="97"/>
      <c r="M31" s="96"/>
      <c r="N31" s="97"/>
      <c r="O31" s="96">
        <v>10</v>
      </c>
      <c r="P31" s="97"/>
      <c r="Q31" s="140"/>
      <c r="R31" s="140"/>
      <c r="S31" s="43"/>
      <c r="T31" s="43"/>
      <c r="U31" s="43"/>
      <c r="W31" s="73"/>
    </row>
    <row r="32" spans="1:23" s="44" customFormat="1" x14ac:dyDescent="0.2">
      <c r="A32" s="98"/>
      <c r="B32" s="124"/>
      <c r="C32" s="82" t="s">
        <v>71</v>
      </c>
      <c r="D32" s="87" t="s">
        <v>63</v>
      </c>
      <c r="E32" s="96">
        <f t="shared" si="5"/>
        <v>375</v>
      </c>
      <c r="F32" s="97"/>
      <c r="G32" s="96">
        <f t="shared" si="6"/>
        <v>375</v>
      </c>
      <c r="H32" s="97"/>
      <c r="I32" s="96">
        <v>175</v>
      </c>
      <c r="J32" s="97"/>
      <c r="K32" s="96">
        <v>25</v>
      </c>
      <c r="L32" s="97"/>
      <c r="M32" s="96"/>
      <c r="N32" s="97"/>
      <c r="O32" s="96">
        <v>175</v>
      </c>
      <c r="P32" s="97"/>
      <c r="Q32" s="140"/>
      <c r="R32" s="140"/>
      <c r="S32" s="40"/>
      <c r="T32" s="40"/>
      <c r="U32" s="40"/>
      <c r="W32" s="73"/>
    </row>
    <row r="33" spans="1:23" s="50" customFormat="1" ht="14.25" x14ac:dyDescent="0.2">
      <c r="A33" s="53"/>
      <c r="B33" s="56"/>
      <c r="C33" s="89" t="s">
        <v>65</v>
      </c>
      <c r="D33" s="51"/>
      <c r="E33" s="105">
        <f>SUM(E25:F32)</f>
        <v>2006</v>
      </c>
      <c r="F33" s="106"/>
      <c r="G33" s="105">
        <f>SUM(G25:H32)</f>
        <v>2006</v>
      </c>
      <c r="H33" s="106"/>
      <c r="I33" s="105">
        <f>SUM(I25:J32)</f>
        <v>426</v>
      </c>
      <c r="J33" s="106"/>
      <c r="K33" s="105">
        <f>SUM(K25:L32)</f>
        <v>809.5</v>
      </c>
      <c r="L33" s="106"/>
      <c r="M33" s="105">
        <f>SUM(M25:N32)</f>
        <v>0</v>
      </c>
      <c r="N33" s="106"/>
      <c r="O33" s="105">
        <f>SUM(O25:P32)</f>
        <v>770.5</v>
      </c>
      <c r="P33" s="106"/>
      <c r="Q33" s="140"/>
      <c r="R33" s="140"/>
      <c r="S33" s="51"/>
      <c r="T33" s="51"/>
      <c r="U33" s="51"/>
      <c r="W33" s="74"/>
    </row>
    <row r="34" spans="1:23" s="44" customFormat="1" ht="15" customHeight="1" x14ac:dyDescent="0.2">
      <c r="A34" s="102">
        <v>11</v>
      </c>
      <c r="B34" s="136" t="s">
        <v>45</v>
      </c>
      <c r="C34" s="82" t="s">
        <v>67</v>
      </c>
      <c r="D34" s="87" t="s">
        <v>63</v>
      </c>
      <c r="E34" s="96">
        <f>G34</f>
        <v>0.6</v>
      </c>
      <c r="F34" s="97"/>
      <c r="G34" s="96">
        <f>I34+K34+M34+O34</f>
        <v>0.6</v>
      </c>
      <c r="H34" s="97"/>
      <c r="I34" s="96"/>
      <c r="J34" s="97"/>
      <c r="K34" s="96">
        <v>0.3</v>
      </c>
      <c r="L34" s="97"/>
      <c r="M34" s="100"/>
      <c r="N34" s="101"/>
      <c r="O34" s="96">
        <v>0.3</v>
      </c>
      <c r="P34" s="97"/>
      <c r="Q34" s="140"/>
      <c r="R34" s="140"/>
      <c r="S34" s="40"/>
      <c r="T34" s="40"/>
      <c r="U34" s="40"/>
      <c r="W34" s="73"/>
    </row>
    <row r="35" spans="1:23" s="44" customFormat="1" x14ac:dyDescent="0.2">
      <c r="A35" s="125"/>
      <c r="B35" s="137"/>
      <c r="C35" s="82" t="s">
        <v>71</v>
      </c>
      <c r="D35" s="87" t="s">
        <v>63</v>
      </c>
      <c r="E35" s="96">
        <f>G35</f>
        <v>0.45</v>
      </c>
      <c r="F35" s="97"/>
      <c r="G35" s="96">
        <f>I35+K35+M35+O35</f>
        <v>0.45</v>
      </c>
      <c r="H35" s="97"/>
      <c r="I35" s="41"/>
      <c r="J35" s="42"/>
      <c r="K35" s="41"/>
      <c r="L35" s="42"/>
      <c r="M35" s="100">
        <v>0.45</v>
      </c>
      <c r="N35" s="101"/>
      <c r="O35" s="41"/>
      <c r="P35" s="42"/>
      <c r="Q35" s="140"/>
      <c r="R35" s="140"/>
      <c r="S35" s="40"/>
      <c r="T35" s="40"/>
      <c r="U35" s="40"/>
      <c r="W35" s="73"/>
    </row>
    <row r="36" spans="1:23" s="50" customFormat="1" ht="14.25" x14ac:dyDescent="0.2">
      <c r="A36" s="103"/>
      <c r="B36" s="138"/>
      <c r="C36" s="89" t="s">
        <v>65</v>
      </c>
      <c r="D36" s="51"/>
      <c r="E36" s="105">
        <f>SUM(E34:F35)</f>
        <v>1.05</v>
      </c>
      <c r="F36" s="106"/>
      <c r="G36" s="105">
        <f>SUM(G34:H35)</f>
        <v>1.05</v>
      </c>
      <c r="H36" s="106"/>
      <c r="I36" s="105">
        <f t="shared" ref="I36" si="9">SUM(I34:J35)</f>
        <v>0</v>
      </c>
      <c r="J36" s="106"/>
      <c r="K36" s="105">
        <f t="shared" ref="K36" si="10">SUM(K34:L35)</f>
        <v>0.3</v>
      </c>
      <c r="L36" s="106"/>
      <c r="M36" s="105">
        <f>SUM(M34:N35)</f>
        <v>0.45</v>
      </c>
      <c r="N36" s="106"/>
      <c r="O36" s="105">
        <f t="shared" ref="O36" si="11">SUM(O34:P35)</f>
        <v>0.3</v>
      </c>
      <c r="P36" s="106"/>
      <c r="Q36" s="140"/>
      <c r="R36" s="140"/>
      <c r="S36" s="51"/>
      <c r="T36" s="51"/>
      <c r="U36" s="51"/>
      <c r="W36" s="74"/>
    </row>
    <row r="37" spans="1:23" s="44" customFormat="1" ht="15" customHeight="1" x14ac:dyDescent="0.2">
      <c r="A37" s="102">
        <v>12</v>
      </c>
      <c r="B37" s="102" t="s">
        <v>46</v>
      </c>
      <c r="C37" s="82" t="s">
        <v>66</v>
      </c>
      <c r="D37" s="88" t="s">
        <v>63</v>
      </c>
      <c r="E37" s="96">
        <v>0.2</v>
      </c>
      <c r="F37" s="97"/>
      <c r="G37" s="96">
        <v>0.2</v>
      </c>
      <c r="H37" s="97"/>
      <c r="I37" s="96"/>
      <c r="J37" s="97"/>
      <c r="K37" s="96">
        <v>3.0000000000000001E-3</v>
      </c>
      <c r="L37" s="97"/>
      <c r="M37" s="96">
        <v>3.0000000000000001E-3</v>
      </c>
      <c r="N37" s="97"/>
      <c r="O37" s="96">
        <v>1.4E-2</v>
      </c>
      <c r="P37" s="97"/>
      <c r="Q37" s="140"/>
      <c r="R37" s="140"/>
      <c r="S37" s="40"/>
      <c r="T37" s="40"/>
      <c r="U37" s="40"/>
      <c r="W37" s="73"/>
    </row>
    <row r="38" spans="1:23" s="44" customFormat="1" ht="15" customHeight="1" x14ac:dyDescent="0.2">
      <c r="A38" s="125"/>
      <c r="B38" s="125"/>
      <c r="C38" s="82" t="s">
        <v>67</v>
      </c>
      <c r="D38" s="88" t="s">
        <v>63</v>
      </c>
      <c r="E38" s="96">
        <v>2.0000000000000001E-4</v>
      </c>
      <c r="F38" s="97"/>
      <c r="G38" s="96">
        <v>2.0000000000000001E-4</v>
      </c>
      <c r="H38" s="97"/>
      <c r="I38" s="96"/>
      <c r="J38" s="97"/>
      <c r="K38" s="96">
        <v>1E-4</v>
      </c>
      <c r="L38" s="97"/>
      <c r="M38" s="96"/>
      <c r="N38" s="97"/>
      <c r="O38" s="96">
        <v>1E-4</v>
      </c>
      <c r="P38" s="97"/>
      <c r="Q38" s="140"/>
      <c r="R38" s="140"/>
      <c r="S38" s="40"/>
      <c r="T38" s="40"/>
      <c r="U38" s="87" t="s">
        <v>56</v>
      </c>
      <c r="W38" s="73"/>
    </row>
    <row r="39" spans="1:23" s="44" customFormat="1" ht="15" customHeight="1" x14ac:dyDescent="0.2">
      <c r="A39" s="125"/>
      <c r="B39" s="125"/>
      <c r="C39" s="82" t="s">
        <v>68</v>
      </c>
      <c r="D39" s="88" t="s">
        <v>63</v>
      </c>
      <c r="E39" s="96">
        <f t="shared" ref="E39:E44" si="12">G39</f>
        <v>1.2E-2</v>
      </c>
      <c r="F39" s="97"/>
      <c r="G39" s="96">
        <f t="shared" ref="G39:G44" si="13">I39+K39+M39+O39</f>
        <v>1.2E-2</v>
      </c>
      <c r="H39" s="97"/>
      <c r="I39" s="113"/>
      <c r="J39" s="114"/>
      <c r="K39" s="117"/>
      <c r="L39" s="118"/>
      <c r="M39" s="113"/>
      <c r="N39" s="114"/>
      <c r="O39" s="96">
        <v>1.2E-2</v>
      </c>
      <c r="P39" s="97"/>
      <c r="Q39" s="140"/>
      <c r="R39" s="140"/>
      <c r="S39" s="40"/>
      <c r="T39" s="40"/>
      <c r="U39" s="40"/>
      <c r="W39" s="73"/>
    </row>
    <row r="40" spans="1:23" s="44" customFormat="1" ht="16.5" customHeight="1" x14ac:dyDescent="0.2">
      <c r="A40" s="125"/>
      <c r="B40" s="125"/>
      <c r="C40" s="82" t="s">
        <v>72</v>
      </c>
      <c r="D40" s="88" t="s">
        <v>63</v>
      </c>
      <c r="E40" s="96">
        <f t="shared" si="12"/>
        <v>8.2000000000000003E-2</v>
      </c>
      <c r="F40" s="97"/>
      <c r="G40" s="96">
        <f t="shared" si="13"/>
        <v>8.2000000000000003E-2</v>
      </c>
      <c r="H40" s="97"/>
      <c r="I40" s="96"/>
      <c r="J40" s="97"/>
      <c r="K40" s="96"/>
      <c r="L40" s="97"/>
      <c r="M40" s="96"/>
      <c r="N40" s="97"/>
      <c r="O40" s="96">
        <v>8.2000000000000003E-2</v>
      </c>
      <c r="P40" s="97"/>
      <c r="Q40" s="140"/>
      <c r="R40" s="140"/>
      <c r="S40" s="40"/>
      <c r="T40" s="40"/>
      <c r="U40" s="40"/>
      <c r="W40" s="73"/>
    </row>
    <row r="41" spans="1:23" s="44" customFormat="1" x14ac:dyDescent="0.2">
      <c r="A41" s="125"/>
      <c r="B41" s="125"/>
      <c r="C41" s="82" t="s">
        <v>74</v>
      </c>
      <c r="D41" s="87" t="s">
        <v>63</v>
      </c>
      <c r="E41" s="96">
        <f t="shared" si="12"/>
        <v>3.5999999999999999E-3</v>
      </c>
      <c r="F41" s="97"/>
      <c r="G41" s="96">
        <f t="shared" si="13"/>
        <v>3.5999999999999999E-3</v>
      </c>
      <c r="H41" s="97"/>
      <c r="I41" s="96"/>
      <c r="J41" s="97"/>
      <c r="K41" s="96"/>
      <c r="L41" s="97"/>
      <c r="M41" s="96"/>
      <c r="N41" s="97"/>
      <c r="O41" s="96">
        <v>3.5999999999999999E-3</v>
      </c>
      <c r="P41" s="97"/>
      <c r="Q41" s="140"/>
      <c r="R41" s="140"/>
      <c r="S41" s="40"/>
      <c r="T41" s="40"/>
      <c r="U41" s="40"/>
      <c r="W41" s="73"/>
    </row>
    <row r="42" spans="1:23" s="44" customFormat="1" x14ac:dyDescent="0.2">
      <c r="A42" s="125"/>
      <c r="B42" s="125"/>
      <c r="C42" s="82" t="s">
        <v>75</v>
      </c>
      <c r="D42" s="88" t="s">
        <v>63</v>
      </c>
      <c r="E42" s="96">
        <f t="shared" si="12"/>
        <v>3.2000000000000002E-3</v>
      </c>
      <c r="F42" s="97"/>
      <c r="G42" s="96">
        <f t="shared" si="13"/>
        <v>3.2000000000000002E-3</v>
      </c>
      <c r="H42" s="97"/>
      <c r="I42" s="96"/>
      <c r="J42" s="97"/>
      <c r="K42" s="96"/>
      <c r="L42" s="97"/>
      <c r="M42" s="96"/>
      <c r="N42" s="97"/>
      <c r="O42" s="96">
        <v>3.2000000000000002E-3</v>
      </c>
      <c r="P42" s="97"/>
      <c r="Q42" s="140"/>
      <c r="R42" s="140"/>
      <c r="S42" s="40"/>
      <c r="T42" s="40"/>
      <c r="U42" s="40"/>
      <c r="W42" s="73"/>
    </row>
    <row r="43" spans="1:23" s="44" customFormat="1" x14ac:dyDescent="0.2">
      <c r="A43" s="125"/>
      <c r="B43" s="125"/>
      <c r="C43" s="82" t="s">
        <v>73</v>
      </c>
      <c r="D43" s="88" t="s">
        <v>63</v>
      </c>
      <c r="E43" s="96">
        <f t="shared" si="12"/>
        <v>7.0000000000000001E-3</v>
      </c>
      <c r="F43" s="97"/>
      <c r="G43" s="96">
        <f t="shared" si="13"/>
        <v>7.0000000000000001E-3</v>
      </c>
      <c r="H43" s="97"/>
      <c r="I43" s="96"/>
      <c r="J43" s="97"/>
      <c r="K43" s="96"/>
      <c r="L43" s="97"/>
      <c r="M43" s="96">
        <v>7.0000000000000001E-3</v>
      </c>
      <c r="N43" s="97"/>
      <c r="O43" s="96"/>
      <c r="P43" s="97"/>
      <c r="Q43" s="140"/>
      <c r="R43" s="140"/>
      <c r="S43" s="48"/>
      <c r="T43" s="40"/>
      <c r="U43" s="40"/>
      <c r="W43" s="73"/>
    </row>
    <row r="44" spans="1:23" s="44" customFormat="1" x14ac:dyDescent="0.2">
      <c r="A44" s="125"/>
      <c r="B44" s="103"/>
      <c r="C44" s="82" t="s">
        <v>71</v>
      </c>
      <c r="D44" s="88" t="s">
        <v>63</v>
      </c>
      <c r="E44" s="96">
        <f t="shared" si="12"/>
        <v>1.2999999999999999E-3</v>
      </c>
      <c r="F44" s="97"/>
      <c r="G44" s="96">
        <f t="shared" si="13"/>
        <v>1.2999999999999999E-3</v>
      </c>
      <c r="H44" s="97"/>
      <c r="I44" s="115"/>
      <c r="J44" s="116"/>
      <c r="K44" s="96"/>
      <c r="L44" s="97"/>
      <c r="M44" s="115"/>
      <c r="N44" s="116"/>
      <c r="O44" s="96">
        <v>1.2999999999999999E-3</v>
      </c>
      <c r="P44" s="97"/>
      <c r="Q44" s="140"/>
      <c r="R44" s="140"/>
      <c r="S44" s="48"/>
      <c r="T44" s="40"/>
      <c r="U44" s="40"/>
      <c r="W44" s="73"/>
    </row>
    <row r="45" spans="1:23" s="50" customFormat="1" ht="14.25" x14ac:dyDescent="0.2">
      <c r="A45" s="102">
        <v>13</v>
      </c>
      <c r="B45" s="57"/>
      <c r="C45" s="89" t="s">
        <v>65</v>
      </c>
      <c r="D45" s="58"/>
      <c r="E45" s="111">
        <f>SUM(E37:F44)</f>
        <v>0.30930000000000002</v>
      </c>
      <c r="F45" s="112"/>
      <c r="G45" s="105">
        <f>SUM(G37:H44)</f>
        <v>0.30930000000000002</v>
      </c>
      <c r="H45" s="106"/>
      <c r="I45" s="105">
        <f>SUM(I37:J44)</f>
        <v>0</v>
      </c>
      <c r="J45" s="106"/>
      <c r="K45" s="105">
        <f>SUM(K37:L44)</f>
        <v>3.0999999999999999E-3</v>
      </c>
      <c r="L45" s="106"/>
      <c r="M45" s="105">
        <f>SUM(M37:N44)</f>
        <v>0.01</v>
      </c>
      <c r="N45" s="106"/>
      <c r="O45" s="105">
        <f>SUM(O37:P44)</f>
        <v>0.1162</v>
      </c>
      <c r="P45" s="106"/>
      <c r="Q45" s="140"/>
      <c r="R45" s="140"/>
      <c r="S45" s="59"/>
      <c r="T45" s="51"/>
      <c r="U45" s="51"/>
      <c r="W45" s="74"/>
    </row>
    <row r="46" spans="1:23" s="44" customFormat="1" x14ac:dyDescent="0.2">
      <c r="A46" s="125"/>
      <c r="B46" s="98" t="s">
        <v>47</v>
      </c>
      <c r="C46" s="82" t="s">
        <v>67</v>
      </c>
      <c r="D46" s="87" t="s">
        <v>63</v>
      </c>
      <c r="E46" s="96">
        <v>7.0000000000000007E-2</v>
      </c>
      <c r="F46" s="97"/>
      <c r="G46" s="96">
        <v>7.0000000000000007E-2</v>
      </c>
      <c r="H46" s="97"/>
      <c r="I46" s="96"/>
      <c r="J46" s="97"/>
      <c r="K46" s="96">
        <v>3.5000000000000003E-2</v>
      </c>
      <c r="L46" s="97"/>
      <c r="M46" s="96"/>
      <c r="N46" s="97"/>
      <c r="O46" s="96">
        <v>3.5000000000000003E-2</v>
      </c>
      <c r="P46" s="97"/>
      <c r="Q46" s="140"/>
      <c r="R46" s="140"/>
      <c r="S46" s="40"/>
      <c r="T46" s="40"/>
      <c r="U46" s="87" t="s">
        <v>56</v>
      </c>
      <c r="W46" s="73"/>
    </row>
    <row r="47" spans="1:23" s="44" customFormat="1" x14ac:dyDescent="0.2">
      <c r="A47" s="125"/>
      <c r="B47" s="98"/>
      <c r="C47" s="82" t="s">
        <v>68</v>
      </c>
      <c r="D47" s="87" t="s">
        <v>63</v>
      </c>
      <c r="E47" s="96">
        <f t="shared" ref="E47:E52" si="14">G47</f>
        <v>0.02</v>
      </c>
      <c r="F47" s="97"/>
      <c r="G47" s="96">
        <f t="shared" ref="G47:G52" si="15">I47+K47+M47+O47</f>
        <v>0.02</v>
      </c>
      <c r="H47" s="97"/>
      <c r="I47" s="96"/>
      <c r="J47" s="97"/>
      <c r="K47" s="96"/>
      <c r="L47" s="97"/>
      <c r="M47" s="96"/>
      <c r="N47" s="97"/>
      <c r="O47" s="96">
        <v>0.02</v>
      </c>
      <c r="P47" s="97"/>
      <c r="Q47" s="140"/>
      <c r="R47" s="140"/>
      <c r="S47" s="40"/>
      <c r="T47" s="40"/>
      <c r="U47" s="40"/>
      <c r="W47" s="73"/>
    </row>
    <row r="48" spans="1:23" s="44" customFormat="1" ht="15" customHeight="1" x14ac:dyDescent="0.2">
      <c r="A48" s="125"/>
      <c r="B48" s="98"/>
      <c r="C48" s="82" t="s">
        <v>69</v>
      </c>
      <c r="D48" s="87" t="s">
        <v>63</v>
      </c>
      <c r="E48" s="96">
        <f t="shared" si="14"/>
        <v>0.1</v>
      </c>
      <c r="F48" s="97"/>
      <c r="G48" s="96">
        <f t="shared" si="15"/>
        <v>0.1</v>
      </c>
      <c r="H48" s="97"/>
      <c r="I48" s="96"/>
      <c r="J48" s="97"/>
      <c r="K48" s="96">
        <v>0.05</v>
      </c>
      <c r="L48" s="97"/>
      <c r="M48" s="96">
        <v>0.05</v>
      </c>
      <c r="N48" s="97"/>
      <c r="O48" s="96"/>
      <c r="P48" s="97"/>
      <c r="Q48" s="140"/>
      <c r="R48" s="140"/>
      <c r="S48" s="40"/>
      <c r="T48" s="40"/>
      <c r="U48" s="40"/>
      <c r="W48" s="73"/>
    </row>
    <row r="49" spans="1:23" s="44" customFormat="1" x14ac:dyDescent="0.2">
      <c r="A49" s="125"/>
      <c r="B49" s="98"/>
      <c r="C49" s="82" t="s">
        <v>70</v>
      </c>
      <c r="D49" s="87" t="s">
        <v>63</v>
      </c>
      <c r="E49" s="96">
        <f t="shared" si="14"/>
        <v>0.01</v>
      </c>
      <c r="F49" s="97"/>
      <c r="G49" s="96">
        <f t="shared" si="15"/>
        <v>0.01</v>
      </c>
      <c r="H49" s="97"/>
      <c r="I49" s="96"/>
      <c r="J49" s="97"/>
      <c r="K49" s="96"/>
      <c r="L49" s="97"/>
      <c r="M49" s="96"/>
      <c r="N49" s="97"/>
      <c r="O49" s="96">
        <v>0.01</v>
      </c>
      <c r="P49" s="97"/>
      <c r="Q49" s="140"/>
      <c r="R49" s="140"/>
      <c r="S49" s="40"/>
      <c r="T49" s="40"/>
      <c r="U49" s="40"/>
      <c r="W49" s="73"/>
    </row>
    <row r="50" spans="1:23" s="44" customFormat="1" x14ac:dyDescent="0.2">
      <c r="A50" s="125"/>
      <c r="B50" s="98"/>
      <c r="C50" s="82" t="s">
        <v>74</v>
      </c>
      <c r="D50" s="87" t="s">
        <v>63</v>
      </c>
      <c r="E50" s="96">
        <f t="shared" si="14"/>
        <v>0.03</v>
      </c>
      <c r="F50" s="97"/>
      <c r="G50" s="96">
        <f t="shared" si="15"/>
        <v>0.03</v>
      </c>
      <c r="H50" s="97"/>
      <c r="I50" s="96"/>
      <c r="J50" s="97"/>
      <c r="K50" s="96"/>
      <c r="L50" s="97"/>
      <c r="M50" s="96"/>
      <c r="N50" s="97"/>
      <c r="O50" s="96">
        <v>0.03</v>
      </c>
      <c r="P50" s="97"/>
      <c r="Q50" s="140"/>
      <c r="R50" s="140"/>
      <c r="S50" s="40"/>
      <c r="T50" s="40"/>
      <c r="U50" s="40"/>
      <c r="W50" s="73"/>
    </row>
    <row r="51" spans="1:23" s="44" customFormat="1" x14ac:dyDescent="0.2">
      <c r="A51" s="125"/>
      <c r="B51" s="98"/>
      <c r="C51" s="82" t="s">
        <v>73</v>
      </c>
      <c r="D51" s="87" t="s">
        <v>63</v>
      </c>
      <c r="E51" s="96">
        <f t="shared" si="14"/>
        <v>0.01</v>
      </c>
      <c r="F51" s="97"/>
      <c r="G51" s="96">
        <f t="shared" si="15"/>
        <v>0.01</v>
      </c>
      <c r="H51" s="97"/>
      <c r="I51" s="96"/>
      <c r="J51" s="97"/>
      <c r="K51" s="96"/>
      <c r="L51" s="97"/>
      <c r="M51" s="96">
        <v>0.01</v>
      </c>
      <c r="N51" s="97"/>
      <c r="O51" s="96"/>
      <c r="P51" s="97"/>
      <c r="Q51" s="140"/>
      <c r="R51" s="140"/>
      <c r="S51" s="40"/>
      <c r="T51" s="40"/>
      <c r="U51" s="40"/>
      <c r="W51" s="73"/>
    </row>
    <row r="52" spans="1:23" s="44" customFormat="1" x14ac:dyDescent="0.2">
      <c r="A52" s="125"/>
      <c r="B52" s="98"/>
      <c r="C52" s="82" t="s">
        <v>71</v>
      </c>
      <c r="D52" s="87" t="s">
        <v>63</v>
      </c>
      <c r="E52" s="96">
        <f t="shared" si="14"/>
        <v>0.04</v>
      </c>
      <c r="F52" s="97"/>
      <c r="G52" s="96">
        <f t="shared" si="15"/>
        <v>0.04</v>
      </c>
      <c r="H52" s="97"/>
      <c r="I52" s="96"/>
      <c r="J52" s="97"/>
      <c r="K52" s="96"/>
      <c r="L52" s="97"/>
      <c r="M52" s="96"/>
      <c r="N52" s="97"/>
      <c r="O52" s="96">
        <v>0.04</v>
      </c>
      <c r="P52" s="97"/>
      <c r="Q52" s="140"/>
      <c r="R52" s="140"/>
      <c r="S52" s="40"/>
      <c r="T52" s="40"/>
      <c r="U52" s="40"/>
      <c r="W52" s="73"/>
    </row>
    <row r="53" spans="1:23" s="50" customFormat="1" ht="14.25" x14ac:dyDescent="0.2">
      <c r="A53" s="103"/>
      <c r="B53" s="99"/>
      <c r="C53" s="89" t="s">
        <v>65</v>
      </c>
      <c r="D53" s="51"/>
      <c r="E53" s="105">
        <f>SUM(E46:F52)</f>
        <v>0.28000000000000003</v>
      </c>
      <c r="F53" s="106"/>
      <c r="G53" s="105">
        <f>SUM(G46:H52)</f>
        <v>0.28000000000000003</v>
      </c>
      <c r="H53" s="106"/>
      <c r="I53" s="105">
        <f>SUM(I46:J52)</f>
        <v>0</v>
      </c>
      <c r="J53" s="106"/>
      <c r="K53" s="105">
        <f>SUM(K46:L52)</f>
        <v>8.5000000000000006E-2</v>
      </c>
      <c r="L53" s="106"/>
      <c r="M53" s="105">
        <f>SUM(M46:N52)</f>
        <v>6.0000000000000005E-2</v>
      </c>
      <c r="N53" s="106"/>
      <c r="O53" s="105">
        <f>SUM(O46:P52)</f>
        <v>0.13500000000000001</v>
      </c>
      <c r="P53" s="106"/>
      <c r="Q53" s="140"/>
      <c r="R53" s="140"/>
      <c r="S53" s="51"/>
      <c r="T53" s="51"/>
      <c r="U53" s="51"/>
      <c r="W53" s="74"/>
    </row>
    <row r="54" spans="1:23" s="44" customFormat="1" x14ac:dyDescent="0.2">
      <c r="A54" s="104">
        <v>14</v>
      </c>
      <c r="B54" s="104" t="s">
        <v>48</v>
      </c>
      <c r="C54" s="82" t="s">
        <v>66</v>
      </c>
      <c r="D54" s="87" t="s">
        <v>63</v>
      </c>
      <c r="E54" s="96">
        <v>0.1</v>
      </c>
      <c r="F54" s="97"/>
      <c r="G54" s="96">
        <v>0.1</v>
      </c>
      <c r="H54" s="97"/>
      <c r="I54" s="96"/>
      <c r="J54" s="97"/>
      <c r="K54" s="96">
        <v>0.01</v>
      </c>
      <c r="L54" s="97"/>
      <c r="M54" s="96">
        <v>8.5999999999999993E-2</v>
      </c>
      <c r="N54" s="97"/>
      <c r="O54" s="96"/>
      <c r="P54" s="97"/>
      <c r="Q54" s="140"/>
      <c r="R54" s="140"/>
      <c r="S54" s="40"/>
      <c r="T54" s="40"/>
      <c r="U54" s="40"/>
      <c r="W54" s="73"/>
    </row>
    <row r="55" spans="1:23" s="44" customFormat="1" x14ac:dyDescent="0.2">
      <c r="A55" s="98"/>
      <c r="B55" s="98"/>
      <c r="C55" s="82" t="s">
        <v>67</v>
      </c>
      <c r="D55" s="87" t="s">
        <v>63</v>
      </c>
      <c r="E55" s="96">
        <v>0.02</v>
      </c>
      <c r="F55" s="97"/>
      <c r="G55" s="96">
        <v>0.02</v>
      </c>
      <c r="H55" s="97"/>
      <c r="I55" s="96"/>
      <c r="J55" s="97"/>
      <c r="K55" s="96">
        <v>0.01</v>
      </c>
      <c r="L55" s="97"/>
      <c r="M55" s="96"/>
      <c r="N55" s="97"/>
      <c r="O55" s="96">
        <v>0.01</v>
      </c>
      <c r="P55" s="97"/>
      <c r="Q55" s="140"/>
      <c r="R55" s="140"/>
      <c r="S55" s="40"/>
      <c r="T55" s="40"/>
      <c r="U55" s="87" t="s">
        <v>56</v>
      </c>
      <c r="W55" s="73"/>
    </row>
    <row r="56" spans="1:23" s="44" customFormat="1" x14ac:dyDescent="0.2">
      <c r="A56" s="98"/>
      <c r="B56" s="98"/>
      <c r="C56" s="82" t="s">
        <v>68</v>
      </c>
      <c r="D56" s="87" t="s">
        <v>63</v>
      </c>
      <c r="E56" s="96">
        <f t="shared" ref="E56:E63" si="16">G56</f>
        <v>8.5000000000000006E-2</v>
      </c>
      <c r="F56" s="97"/>
      <c r="G56" s="96">
        <f t="shared" ref="G56:G63" si="17">I56+K56+M56+O56</f>
        <v>8.5000000000000006E-2</v>
      </c>
      <c r="H56" s="97"/>
      <c r="I56" s="96"/>
      <c r="J56" s="97"/>
      <c r="K56" s="96"/>
      <c r="L56" s="97"/>
      <c r="M56" s="96"/>
      <c r="N56" s="97"/>
      <c r="O56" s="96">
        <v>8.5000000000000006E-2</v>
      </c>
      <c r="P56" s="97"/>
      <c r="Q56" s="140"/>
      <c r="R56" s="140"/>
      <c r="S56" s="40"/>
      <c r="T56" s="40"/>
      <c r="U56" s="40"/>
      <c r="W56" s="73"/>
    </row>
    <row r="57" spans="1:23" s="44" customFormat="1" x14ac:dyDescent="0.2">
      <c r="A57" s="98"/>
      <c r="B57" s="98"/>
      <c r="C57" s="82" t="s">
        <v>69</v>
      </c>
      <c r="D57" s="87" t="s">
        <v>63</v>
      </c>
      <c r="E57" s="96">
        <v>0.05</v>
      </c>
      <c r="F57" s="97"/>
      <c r="G57" s="96">
        <v>0.05</v>
      </c>
      <c r="H57" s="97"/>
      <c r="I57" s="96">
        <v>0.01</v>
      </c>
      <c r="J57" s="97"/>
      <c r="K57" s="96">
        <v>0.02</v>
      </c>
      <c r="L57" s="97"/>
      <c r="M57" s="96">
        <v>0.01</v>
      </c>
      <c r="N57" s="97"/>
      <c r="O57" s="96">
        <v>0.01</v>
      </c>
      <c r="P57" s="97"/>
      <c r="Q57" s="140"/>
      <c r="R57" s="140"/>
      <c r="S57" s="40"/>
      <c r="T57" s="40"/>
      <c r="U57" s="40"/>
      <c r="W57" s="73"/>
    </row>
    <row r="58" spans="1:23" s="44" customFormat="1" x14ac:dyDescent="0.2">
      <c r="A58" s="98"/>
      <c r="B58" s="98"/>
      <c r="C58" s="82" t="s">
        <v>70</v>
      </c>
      <c r="D58" s="87" t="s">
        <v>63</v>
      </c>
      <c r="E58" s="96">
        <f t="shared" si="16"/>
        <v>0.3</v>
      </c>
      <c r="F58" s="97"/>
      <c r="G58" s="96">
        <f t="shared" si="17"/>
        <v>0.3</v>
      </c>
      <c r="H58" s="97"/>
      <c r="I58" s="96"/>
      <c r="J58" s="97"/>
      <c r="K58" s="96"/>
      <c r="L58" s="97"/>
      <c r="M58" s="96"/>
      <c r="N58" s="97"/>
      <c r="O58" s="96">
        <v>0.3</v>
      </c>
      <c r="P58" s="97"/>
      <c r="Q58" s="140"/>
      <c r="R58" s="140"/>
      <c r="S58" s="40"/>
      <c r="T58" s="40"/>
      <c r="U58" s="40"/>
      <c r="W58" s="73"/>
    </row>
    <row r="59" spans="1:23" s="44" customFormat="1" x14ac:dyDescent="0.2">
      <c r="A59" s="98"/>
      <c r="B59" s="98"/>
      <c r="C59" s="82" t="s">
        <v>72</v>
      </c>
      <c r="D59" s="87" t="s">
        <v>63</v>
      </c>
      <c r="E59" s="96">
        <f t="shared" si="16"/>
        <v>8.5000000000000006E-2</v>
      </c>
      <c r="F59" s="97"/>
      <c r="G59" s="96">
        <f t="shared" si="17"/>
        <v>8.5000000000000006E-2</v>
      </c>
      <c r="H59" s="97"/>
      <c r="I59" s="96"/>
      <c r="J59" s="97"/>
      <c r="K59" s="96"/>
      <c r="L59" s="97"/>
      <c r="M59" s="96"/>
      <c r="N59" s="97"/>
      <c r="O59" s="96">
        <v>8.5000000000000006E-2</v>
      </c>
      <c r="P59" s="97"/>
      <c r="Q59" s="140"/>
      <c r="R59" s="140"/>
      <c r="S59" s="40"/>
      <c r="T59" s="40"/>
      <c r="U59" s="52"/>
      <c r="W59" s="73"/>
    </row>
    <row r="60" spans="1:23" s="44" customFormat="1" x14ac:dyDescent="0.2">
      <c r="A60" s="98"/>
      <c r="B60" s="98"/>
      <c r="C60" s="82" t="s">
        <v>74</v>
      </c>
      <c r="D60" s="87" t="s">
        <v>63</v>
      </c>
      <c r="E60" s="96">
        <f t="shared" si="16"/>
        <v>0.3</v>
      </c>
      <c r="F60" s="97"/>
      <c r="G60" s="96">
        <f t="shared" si="17"/>
        <v>0.3</v>
      </c>
      <c r="H60" s="97"/>
      <c r="I60" s="96"/>
      <c r="J60" s="97"/>
      <c r="K60" s="96"/>
      <c r="L60" s="97"/>
      <c r="M60" s="96"/>
      <c r="N60" s="97"/>
      <c r="O60" s="96">
        <v>0.3</v>
      </c>
      <c r="P60" s="97"/>
      <c r="Q60" s="140"/>
      <c r="R60" s="140"/>
      <c r="S60" s="40"/>
      <c r="T60" s="40"/>
      <c r="U60" s="40"/>
      <c r="W60" s="73"/>
    </row>
    <row r="61" spans="1:23" s="44" customFormat="1" x14ac:dyDescent="0.2">
      <c r="A61" s="98"/>
      <c r="B61" s="98"/>
      <c r="C61" s="82" t="s">
        <v>75</v>
      </c>
      <c r="D61" s="87" t="s">
        <v>63</v>
      </c>
      <c r="E61" s="96">
        <f t="shared" si="16"/>
        <v>0.2</v>
      </c>
      <c r="F61" s="97"/>
      <c r="G61" s="96">
        <f t="shared" si="17"/>
        <v>0.2</v>
      </c>
      <c r="H61" s="97"/>
      <c r="I61" s="96"/>
      <c r="J61" s="97"/>
      <c r="K61" s="96">
        <v>0.1</v>
      </c>
      <c r="L61" s="97"/>
      <c r="M61" s="96"/>
      <c r="N61" s="97"/>
      <c r="O61" s="96">
        <v>0.1</v>
      </c>
      <c r="P61" s="97"/>
      <c r="Q61" s="140"/>
      <c r="R61" s="140"/>
      <c r="S61" s="40"/>
      <c r="T61" s="40"/>
      <c r="U61" s="40"/>
      <c r="W61" s="73"/>
    </row>
    <row r="62" spans="1:23" s="44" customFormat="1" x14ac:dyDescent="0.2">
      <c r="A62" s="98"/>
      <c r="B62" s="98"/>
      <c r="C62" s="82" t="s">
        <v>73</v>
      </c>
      <c r="D62" s="87" t="s">
        <v>63</v>
      </c>
      <c r="E62" s="96">
        <f t="shared" si="16"/>
        <v>0.15</v>
      </c>
      <c r="F62" s="97"/>
      <c r="G62" s="96">
        <f t="shared" si="17"/>
        <v>0.15</v>
      </c>
      <c r="H62" s="97"/>
      <c r="I62" s="96"/>
      <c r="J62" s="97"/>
      <c r="K62" s="96"/>
      <c r="L62" s="97"/>
      <c r="M62" s="96">
        <v>0.15</v>
      </c>
      <c r="N62" s="97"/>
      <c r="O62" s="96"/>
      <c r="P62" s="97"/>
      <c r="Q62" s="140"/>
      <c r="R62" s="140"/>
      <c r="S62" s="40"/>
      <c r="T62" s="40"/>
      <c r="U62" s="40"/>
      <c r="W62" s="73"/>
    </row>
    <row r="63" spans="1:23" s="44" customFormat="1" x14ac:dyDescent="0.2">
      <c r="A63" s="98"/>
      <c r="B63" s="98"/>
      <c r="C63" s="82" t="s">
        <v>71</v>
      </c>
      <c r="D63" s="87" t="s">
        <v>63</v>
      </c>
      <c r="E63" s="96">
        <f t="shared" si="16"/>
        <v>0.32</v>
      </c>
      <c r="F63" s="97"/>
      <c r="G63" s="96">
        <f t="shared" si="17"/>
        <v>0.32</v>
      </c>
      <c r="H63" s="97"/>
      <c r="I63" s="96"/>
      <c r="J63" s="97"/>
      <c r="K63" s="96"/>
      <c r="L63" s="97"/>
      <c r="M63" s="96"/>
      <c r="N63" s="97"/>
      <c r="O63" s="96">
        <v>0.32</v>
      </c>
      <c r="P63" s="97"/>
      <c r="Q63" s="140"/>
      <c r="R63" s="140"/>
      <c r="S63" s="40"/>
      <c r="T63" s="40"/>
      <c r="U63" s="40"/>
      <c r="W63" s="73"/>
    </row>
    <row r="64" spans="1:23" s="50" customFormat="1" ht="14.25" x14ac:dyDescent="0.2">
      <c r="A64" s="53"/>
      <c r="B64" s="53"/>
      <c r="C64" s="89" t="s">
        <v>65</v>
      </c>
      <c r="D64" s="51"/>
      <c r="E64" s="105">
        <f>SUM(E54:F63)</f>
        <v>1.6099999999999999</v>
      </c>
      <c r="F64" s="106"/>
      <c r="G64" s="105">
        <f t="shared" ref="G64" si="18">SUM(G54:H63)</f>
        <v>1.6099999999999999</v>
      </c>
      <c r="H64" s="106"/>
      <c r="I64" s="105">
        <f t="shared" ref="I64" si="19">SUM(I54:J63)</f>
        <v>0.01</v>
      </c>
      <c r="J64" s="106"/>
      <c r="K64" s="105">
        <f t="shared" ref="K64" si="20">SUM(K54:L63)</f>
        <v>0.14000000000000001</v>
      </c>
      <c r="L64" s="106"/>
      <c r="M64" s="105">
        <f t="shared" ref="M64" si="21">SUM(M54:N63)</f>
        <v>0.246</v>
      </c>
      <c r="N64" s="106"/>
      <c r="O64" s="105">
        <f t="shared" ref="O64" si="22">SUM(O54:P63)</f>
        <v>1.21</v>
      </c>
      <c r="P64" s="106"/>
      <c r="Q64" s="140"/>
      <c r="R64" s="140"/>
      <c r="S64" s="51"/>
      <c r="T64" s="51"/>
      <c r="U64" s="51"/>
      <c r="W64" s="74"/>
    </row>
    <row r="65" spans="1:23" s="44" customFormat="1" ht="15" customHeight="1" x14ac:dyDescent="0.2">
      <c r="A65" s="102">
        <v>15</v>
      </c>
      <c r="B65" s="102" t="s">
        <v>49</v>
      </c>
      <c r="C65" s="82" t="s">
        <v>66</v>
      </c>
      <c r="D65" s="87" t="s">
        <v>63</v>
      </c>
      <c r="E65" s="96">
        <v>5.5E-2</v>
      </c>
      <c r="F65" s="97"/>
      <c r="G65" s="96">
        <v>5.5E-2</v>
      </c>
      <c r="H65" s="97"/>
      <c r="I65" s="96"/>
      <c r="J65" s="97"/>
      <c r="K65" s="96">
        <v>0.05</v>
      </c>
      <c r="L65" s="97"/>
      <c r="M65" s="96"/>
      <c r="N65" s="97"/>
      <c r="O65" s="96">
        <v>5.0000000000000001E-3</v>
      </c>
      <c r="P65" s="97"/>
      <c r="Q65" s="140"/>
      <c r="R65" s="140"/>
      <c r="S65" s="40"/>
      <c r="T65" s="40"/>
      <c r="U65" s="40"/>
      <c r="W65" s="73"/>
    </row>
    <row r="66" spans="1:23" s="44" customFormat="1" x14ac:dyDescent="0.2">
      <c r="A66" s="125"/>
      <c r="B66" s="125"/>
      <c r="C66" s="82" t="s">
        <v>67</v>
      </c>
      <c r="D66" s="87" t="s">
        <v>63</v>
      </c>
      <c r="E66" s="96">
        <f t="shared" ref="E66:E70" si="23">G66</f>
        <v>0.04</v>
      </c>
      <c r="F66" s="97"/>
      <c r="G66" s="96">
        <f t="shared" ref="G66:G70" si="24">I66+K66+M66+O66</f>
        <v>0.04</v>
      </c>
      <c r="H66" s="97"/>
      <c r="I66" s="96"/>
      <c r="J66" s="97"/>
      <c r="K66" s="96">
        <v>0.02</v>
      </c>
      <c r="L66" s="97"/>
      <c r="M66" s="96"/>
      <c r="N66" s="97"/>
      <c r="O66" s="96">
        <v>0.02</v>
      </c>
      <c r="P66" s="97"/>
      <c r="Q66" s="140"/>
      <c r="R66" s="140"/>
      <c r="S66" s="40"/>
      <c r="T66" s="40"/>
      <c r="U66" s="87" t="s">
        <v>56</v>
      </c>
      <c r="W66" s="73"/>
    </row>
    <row r="67" spans="1:23" s="44" customFormat="1" x14ac:dyDescent="0.2">
      <c r="A67" s="125"/>
      <c r="B67" s="125"/>
      <c r="C67" s="82" t="s">
        <v>69</v>
      </c>
      <c r="D67" s="87" t="s">
        <v>63</v>
      </c>
      <c r="E67" s="96">
        <v>5.0000000000000001E-3</v>
      </c>
      <c r="F67" s="97"/>
      <c r="G67" s="96">
        <f t="shared" si="24"/>
        <v>5.0000000000000001E-3</v>
      </c>
      <c r="H67" s="97"/>
      <c r="I67" s="96"/>
      <c r="J67" s="97"/>
      <c r="K67" s="96">
        <v>5.0000000000000001E-3</v>
      </c>
      <c r="L67" s="97"/>
      <c r="M67" s="96"/>
      <c r="N67" s="97"/>
      <c r="O67" s="96"/>
      <c r="P67" s="97"/>
      <c r="Q67" s="140"/>
      <c r="R67" s="140"/>
      <c r="S67" s="40"/>
      <c r="T67" s="40"/>
      <c r="U67" s="40"/>
      <c r="W67" s="73"/>
    </row>
    <row r="68" spans="1:23" s="44" customFormat="1" x14ac:dyDescent="0.2">
      <c r="A68" s="125"/>
      <c r="B68" s="125"/>
      <c r="C68" s="82" t="s">
        <v>74</v>
      </c>
      <c r="D68" s="87" t="s">
        <v>63</v>
      </c>
      <c r="E68" s="96">
        <f t="shared" si="23"/>
        <v>6.3E-2</v>
      </c>
      <c r="F68" s="97"/>
      <c r="G68" s="96">
        <f t="shared" si="24"/>
        <v>6.3E-2</v>
      </c>
      <c r="H68" s="97"/>
      <c r="I68" s="96"/>
      <c r="J68" s="97"/>
      <c r="K68" s="96"/>
      <c r="L68" s="97"/>
      <c r="M68" s="96"/>
      <c r="N68" s="97"/>
      <c r="O68" s="96">
        <v>6.3E-2</v>
      </c>
      <c r="P68" s="97"/>
      <c r="Q68" s="140"/>
      <c r="R68" s="140"/>
      <c r="S68" s="40"/>
      <c r="T68" s="40"/>
      <c r="U68" s="40"/>
      <c r="W68" s="73"/>
    </row>
    <row r="69" spans="1:23" s="44" customFormat="1" x14ac:dyDescent="0.2">
      <c r="A69" s="125"/>
      <c r="B69" s="125"/>
      <c r="C69" s="82" t="s">
        <v>75</v>
      </c>
      <c r="D69" s="87" t="s">
        <v>63</v>
      </c>
      <c r="E69" s="96">
        <f t="shared" si="23"/>
        <v>0.13</v>
      </c>
      <c r="F69" s="97"/>
      <c r="G69" s="96">
        <f t="shared" si="24"/>
        <v>0.13</v>
      </c>
      <c r="H69" s="97"/>
      <c r="I69" s="96"/>
      <c r="J69" s="97"/>
      <c r="K69" s="96">
        <v>6.5000000000000002E-2</v>
      </c>
      <c r="L69" s="97"/>
      <c r="M69" s="96"/>
      <c r="N69" s="97"/>
      <c r="O69" s="96">
        <v>6.5000000000000002E-2</v>
      </c>
      <c r="P69" s="97"/>
      <c r="Q69" s="140"/>
      <c r="R69" s="140"/>
      <c r="S69" s="40"/>
      <c r="T69" s="40"/>
      <c r="U69" s="40"/>
      <c r="W69" s="73"/>
    </row>
    <row r="70" spans="1:23" s="44" customFormat="1" x14ac:dyDescent="0.2">
      <c r="A70" s="125"/>
      <c r="B70" s="125"/>
      <c r="C70" s="82" t="s">
        <v>71</v>
      </c>
      <c r="D70" s="87" t="s">
        <v>63</v>
      </c>
      <c r="E70" s="96">
        <f t="shared" si="23"/>
        <v>7.0000000000000001E-3</v>
      </c>
      <c r="F70" s="97"/>
      <c r="G70" s="96">
        <f t="shared" si="24"/>
        <v>7.0000000000000001E-3</v>
      </c>
      <c r="H70" s="97"/>
      <c r="I70" s="96"/>
      <c r="J70" s="97"/>
      <c r="K70" s="96"/>
      <c r="L70" s="97"/>
      <c r="M70" s="96"/>
      <c r="N70" s="97"/>
      <c r="O70" s="96">
        <v>7.0000000000000001E-3</v>
      </c>
      <c r="P70" s="97"/>
      <c r="Q70" s="140"/>
      <c r="R70" s="140"/>
      <c r="S70" s="40"/>
      <c r="T70" s="40"/>
      <c r="U70" s="40"/>
      <c r="W70" s="73"/>
    </row>
    <row r="71" spans="1:23" s="44" customFormat="1" x14ac:dyDescent="0.2">
      <c r="A71" s="125"/>
      <c r="B71" s="125"/>
      <c r="C71" s="82" t="s">
        <v>73</v>
      </c>
      <c r="D71" s="87" t="s">
        <v>63</v>
      </c>
      <c r="E71" s="96">
        <v>7.0000000000000007E-2</v>
      </c>
      <c r="F71" s="97"/>
      <c r="G71" s="96">
        <v>7.0000000000000007E-2</v>
      </c>
      <c r="H71" s="97"/>
      <c r="I71" s="41"/>
      <c r="J71" s="42"/>
      <c r="K71" s="41"/>
      <c r="L71" s="42"/>
      <c r="M71" s="96"/>
      <c r="N71" s="97"/>
      <c r="O71" s="96">
        <v>7.0000000000000007E-2</v>
      </c>
      <c r="P71" s="97"/>
      <c r="Q71" s="140"/>
      <c r="R71" s="140"/>
      <c r="S71" s="40"/>
      <c r="T71" s="40"/>
      <c r="U71" s="40"/>
      <c r="W71" s="73"/>
    </row>
    <row r="72" spans="1:23" s="50" customFormat="1" ht="14.25" x14ac:dyDescent="0.2">
      <c r="A72" s="57"/>
      <c r="B72" s="57"/>
      <c r="C72" s="89" t="s">
        <v>65</v>
      </c>
      <c r="D72" s="51"/>
      <c r="E72" s="105">
        <f>SUM(E65:F71)</f>
        <v>0.37000000000000005</v>
      </c>
      <c r="F72" s="106"/>
      <c r="G72" s="105">
        <f t="shared" ref="G72" si="25">SUM(G65:H71)</f>
        <v>0.37000000000000005</v>
      </c>
      <c r="H72" s="106"/>
      <c r="I72" s="105">
        <f t="shared" ref="I72" si="26">SUM(I65:J71)</f>
        <v>0</v>
      </c>
      <c r="J72" s="106"/>
      <c r="K72" s="105">
        <f t="shared" ref="K72" si="27">SUM(K65:L71)</f>
        <v>0.14000000000000001</v>
      </c>
      <c r="L72" s="106"/>
      <c r="M72" s="105">
        <f t="shared" ref="M72" si="28">SUM(M65:N71)</f>
        <v>0</v>
      </c>
      <c r="N72" s="106"/>
      <c r="O72" s="105">
        <f t="shared" ref="O72" si="29">SUM(O65:P71)</f>
        <v>0.23</v>
      </c>
      <c r="P72" s="106"/>
      <c r="Q72" s="140"/>
      <c r="R72" s="140"/>
      <c r="S72" s="51"/>
      <c r="T72" s="51"/>
      <c r="U72" s="51"/>
      <c r="W72" s="74"/>
    </row>
    <row r="73" spans="1:23" s="44" customFormat="1" ht="15" customHeight="1" x14ac:dyDescent="0.2">
      <c r="A73" s="104">
        <v>16</v>
      </c>
      <c r="B73" s="104" t="s">
        <v>50</v>
      </c>
      <c r="C73" s="82" t="s">
        <v>66</v>
      </c>
      <c r="D73" s="87" t="s">
        <v>63</v>
      </c>
      <c r="E73" s="96">
        <v>2.5000000000000001E-2</v>
      </c>
      <c r="F73" s="97"/>
      <c r="G73" s="96">
        <v>2.5000000000000001E-2</v>
      </c>
      <c r="H73" s="97"/>
      <c r="I73" s="96"/>
      <c r="J73" s="97"/>
      <c r="K73" s="96">
        <v>0.02</v>
      </c>
      <c r="L73" s="97"/>
      <c r="M73" s="96"/>
      <c r="N73" s="97"/>
      <c r="O73" s="96">
        <v>5.0000000000000001E-3</v>
      </c>
      <c r="P73" s="97"/>
      <c r="Q73" s="140" t="s">
        <v>58</v>
      </c>
      <c r="R73" s="140" t="s">
        <v>57</v>
      </c>
      <c r="S73" s="40"/>
      <c r="T73" s="40"/>
      <c r="U73" s="40"/>
      <c r="W73" s="73"/>
    </row>
    <row r="74" spans="1:23" s="44" customFormat="1" ht="15" customHeight="1" x14ac:dyDescent="0.2">
      <c r="A74" s="98"/>
      <c r="B74" s="98"/>
      <c r="C74" s="82" t="s">
        <v>67</v>
      </c>
      <c r="D74" s="87" t="s">
        <v>63</v>
      </c>
      <c r="E74" s="96">
        <v>6.88E-2</v>
      </c>
      <c r="F74" s="97"/>
      <c r="G74" s="96">
        <v>6.88E-2</v>
      </c>
      <c r="H74" s="97"/>
      <c r="I74" s="96"/>
      <c r="J74" s="97"/>
      <c r="K74" s="96">
        <v>3.44E-2</v>
      </c>
      <c r="L74" s="97"/>
      <c r="M74" s="96"/>
      <c r="N74" s="97"/>
      <c r="O74" s="96">
        <v>3.44E-2</v>
      </c>
      <c r="P74" s="97"/>
      <c r="Q74" s="140"/>
      <c r="R74" s="140"/>
      <c r="S74" s="40"/>
      <c r="T74" s="40"/>
      <c r="U74" s="40"/>
      <c r="W74" s="73"/>
    </row>
    <row r="75" spans="1:23" s="44" customFormat="1" ht="15" customHeight="1" x14ac:dyDescent="0.2">
      <c r="A75" s="98"/>
      <c r="B75" s="98"/>
      <c r="C75" s="82" t="s">
        <v>70</v>
      </c>
      <c r="D75" s="87" t="s">
        <v>63</v>
      </c>
      <c r="E75" s="96">
        <f t="shared" ref="E75:E80" si="30">G75</f>
        <v>2.7E-2</v>
      </c>
      <c r="F75" s="97"/>
      <c r="G75" s="96">
        <f t="shared" ref="G75:G80" si="31">I75+K75+M75+O75</f>
        <v>2.7E-2</v>
      </c>
      <c r="H75" s="97"/>
      <c r="I75" s="41"/>
      <c r="J75" s="42"/>
      <c r="K75" s="41"/>
      <c r="L75" s="42"/>
      <c r="M75" s="96"/>
      <c r="N75" s="97"/>
      <c r="O75" s="96">
        <v>2.7E-2</v>
      </c>
      <c r="P75" s="97"/>
      <c r="Q75" s="140"/>
      <c r="R75" s="140"/>
      <c r="S75" s="40"/>
      <c r="T75" s="40"/>
      <c r="U75" s="40"/>
      <c r="W75" s="73"/>
    </row>
    <row r="76" spans="1:23" s="44" customFormat="1" x14ac:dyDescent="0.2">
      <c r="A76" s="98"/>
      <c r="B76" s="98"/>
      <c r="C76" s="82" t="s">
        <v>72</v>
      </c>
      <c r="D76" s="87" t="s">
        <v>63</v>
      </c>
      <c r="E76" s="96">
        <f t="shared" si="30"/>
        <v>0.01</v>
      </c>
      <c r="F76" s="97"/>
      <c r="G76" s="96">
        <f t="shared" si="31"/>
        <v>0.01</v>
      </c>
      <c r="H76" s="97"/>
      <c r="I76" s="96"/>
      <c r="J76" s="97"/>
      <c r="K76" s="96"/>
      <c r="L76" s="97"/>
      <c r="M76" s="96"/>
      <c r="N76" s="97"/>
      <c r="O76" s="96">
        <v>0.01</v>
      </c>
      <c r="P76" s="97"/>
      <c r="Q76" s="140"/>
      <c r="R76" s="140"/>
      <c r="S76" s="40"/>
      <c r="T76" s="40"/>
      <c r="U76" s="40"/>
      <c r="W76" s="73"/>
    </row>
    <row r="77" spans="1:23" s="44" customFormat="1" x14ac:dyDescent="0.2">
      <c r="A77" s="98"/>
      <c r="B77" s="98"/>
      <c r="C77" s="82" t="s">
        <v>74</v>
      </c>
      <c r="D77" s="87" t="s">
        <v>63</v>
      </c>
      <c r="E77" s="96">
        <f t="shared" si="30"/>
        <v>2.7E-2</v>
      </c>
      <c r="F77" s="97"/>
      <c r="G77" s="96">
        <f t="shared" si="31"/>
        <v>2.7E-2</v>
      </c>
      <c r="H77" s="97"/>
      <c r="I77" s="96"/>
      <c r="J77" s="97"/>
      <c r="K77" s="96"/>
      <c r="L77" s="97"/>
      <c r="M77" s="96"/>
      <c r="N77" s="97"/>
      <c r="O77" s="96">
        <v>2.7E-2</v>
      </c>
      <c r="P77" s="97"/>
      <c r="Q77" s="140"/>
      <c r="R77" s="140"/>
      <c r="S77" s="40"/>
      <c r="T77" s="40"/>
      <c r="U77" s="40"/>
      <c r="W77" s="73"/>
    </row>
    <row r="78" spans="1:23" s="44" customFormat="1" x14ac:dyDescent="0.2">
      <c r="A78" s="98"/>
      <c r="B78" s="98"/>
      <c r="C78" s="82" t="s">
        <v>75</v>
      </c>
      <c r="D78" s="87" t="s">
        <v>63</v>
      </c>
      <c r="E78" s="96">
        <f t="shared" si="30"/>
        <v>0.04</v>
      </c>
      <c r="F78" s="97"/>
      <c r="G78" s="96">
        <f t="shared" si="31"/>
        <v>0.04</v>
      </c>
      <c r="H78" s="97"/>
      <c r="I78" s="96"/>
      <c r="J78" s="97"/>
      <c r="K78" s="96">
        <v>0.02</v>
      </c>
      <c r="L78" s="97"/>
      <c r="M78" s="96"/>
      <c r="N78" s="97"/>
      <c r="O78" s="96">
        <v>0.02</v>
      </c>
      <c r="P78" s="97"/>
      <c r="Q78" s="140"/>
      <c r="R78" s="140"/>
      <c r="S78" s="40"/>
      <c r="T78" s="40"/>
      <c r="U78" s="40"/>
      <c r="W78" s="73"/>
    </row>
    <row r="79" spans="1:23" s="44" customFormat="1" x14ac:dyDescent="0.2">
      <c r="A79" s="98"/>
      <c r="B79" s="98"/>
      <c r="C79" s="82" t="s">
        <v>73</v>
      </c>
      <c r="D79" s="87" t="s">
        <v>63</v>
      </c>
      <c r="E79" s="96">
        <f t="shared" si="30"/>
        <v>0.05</v>
      </c>
      <c r="F79" s="97"/>
      <c r="G79" s="96">
        <f t="shared" si="31"/>
        <v>0.05</v>
      </c>
      <c r="H79" s="97"/>
      <c r="I79" s="96"/>
      <c r="J79" s="97"/>
      <c r="K79" s="96"/>
      <c r="L79" s="97"/>
      <c r="M79" s="96">
        <v>0.05</v>
      </c>
      <c r="N79" s="97"/>
      <c r="O79" s="96"/>
      <c r="P79" s="97"/>
      <c r="Q79" s="140"/>
      <c r="R79" s="140"/>
      <c r="S79" s="40"/>
      <c r="T79" s="40"/>
      <c r="U79" s="40"/>
      <c r="W79" s="73"/>
    </row>
    <row r="80" spans="1:23" s="44" customFormat="1" x14ac:dyDescent="0.2">
      <c r="A80" s="98"/>
      <c r="B80" s="98"/>
      <c r="C80" s="82" t="s">
        <v>71</v>
      </c>
      <c r="D80" s="87" t="s">
        <v>63</v>
      </c>
      <c r="E80" s="96">
        <f t="shared" si="30"/>
        <v>6.3E-2</v>
      </c>
      <c r="F80" s="97"/>
      <c r="G80" s="96">
        <f t="shared" si="31"/>
        <v>6.3E-2</v>
      </c>
      <c r="H80" s="97"/>
      <c r="I80" s="96"/>
      <c r="J80" s="97"/>
      <c r="K80" s="96"/>
      <c r="L80" s="97"/>
      <c r="M80" s="96"/>
      <c r="N80" s="97"/>
      <c r="O80" s="96">
        <v>6.3E-2</v>
      </c>
      <c r="P80" s="97"/>
      <c r="Q80" s="140"/>
      <c r="R80" s="140"/>
      <c r="S80" s="40"/>
      <c r="T80" s="40"/>
      <c r="U80" s="40"/>
      <c r="W80" s="73"/>
    </row>
    <row r="81" spans="1:23" s="50" customFormat="1" ht="14.25" x14ac:dyDescent="0.2">
      <c r="A81" s="53"/>
      <c r="B81" s="53"/>
      <c r="C81" s="89" t="s">
        <v>65</v>
      </c>
      <c r="D81" s="51"/>
      <c r="E81" s="105">
        <f>SUM(E73:F80)</f>
        <v>0.31080000000000002</v>
      </c>
      <c r="F81" s="106"/>
      <c r="G81" s="105">
        <f>I81+K81+M81+O81</f>
        <v>0.31080000000000002</v>
      </c>
      <c r="H81" s="106"/>
      <c r="I81" s="105">
        <f>SUM(I73:J80)</f>
        <v>0</v>
      </c>
      <c r="J81" s="106"/>
      <c r="K81" s="105">
        <f>SUM(K73:L80)</f>
        <v>7.4400000000000008E-2</v>
      </c>
      <c r="L81" s="106"/>
      <c r="M81" s="105">
        <f>SUM(M73:N80)</f>
        <v>0.05</v>
      </c>
      <c r="N81" s="106"/>
      <c r="O81" s="105">
        <f>SUM(O73:P80)</f>
        <v>0.18640000000000001</v>
      </c>
      <c r="P81" s="106"/>
      <c r="Q81" s="140"/>
      <c r="R81" s="140"/>
      <c r="S81" s="51"/>
      <c r="T81" s="51"/>
      <c r="U81" s="51"/>
      <c r="W81" s="74"/>
    </row>
    <row r="82" spans="1:23" s="44" customFormat="1" ht="14.25" customHeight="1" x14ac:dyDescent="0.2">
      <c r="A82" s="104">
        <v>17</v>
      </c>
      <c r="B82" s="104" t="s">
        <v>52</v>
      </c>
      <c r="C82" s="82" t="s">
        <v>66</v>
      </c>
      <c r="D82" s="87" t="s">
        <v>63</v>
      </c>
      <c r="E82" s="96">
        <v>3.5000000000000003E-2</v>
      </c>
      <c r="F82" s="97"/>
      <c r="G82" s="96">
        <v>3.5000000000000003E-2</v>
      </c>
      <c r="H82" s="97"/>
      <c r="I82" s="96"/>
      <c r="J82" s="97"/>
      <c r="K82" s="96">
        <v>1.4999999999999999E-2</v>
      </c>
      <c r="L82" s="97"/>
      <c r="M82" s="96">
        <v>1.4999999999999999E-2</v>
      </c>
      <c r="N82" s="97"/>
      <c r="O82" s="96">
        <v>5.0000000000000001E-3</v>
      </c>
      <c r="P82" s="97"/>
      <c r="Q82" s="140"/>
      <c r="R82" s="140"/>
      <c r="S82" s="40"/>
      <c r="T82" s="40"/>
      <c r="U82" s="40"/>
      <c r="W82" s="73"/>
    </row>
    <row r="83" spans="1:23" s="44" customFormat="1" x14ac:dyDescent="0.2">
      <c r="A83" s="98"/>
      <c r="B83" s="98"/>
      <c r="C83" s="82" t="s">
        <v>67</v>
      </c>
      <c r="D83" s="87" t="s">
        <v>63</v>
      </c>
      <c r="E83" s="96">
        <v>0.02</v>
      </c>
      <c r="F83" s="97"/>
      <c r="G83" s="96">
        <v>0.02</v>
      </c>
      <c r="H83" s="97"/>
      <c r="I83" s="96"/>
      <c r="J83" s="97"/>
      <c r="K83" s="96">
        <v>0.01</v>
      </c>
      <c r="L83" s="97"/>
      <c r="M83" s="96"/>
      <c r="N83" s="97"/>
      <c r="O83" s="96">
        <v>0.01</v>
      </c>
      <c r="P83" s="97"/>
      <c r="Q83" s="140"/>
      <c r="R83" s="140"/>
      <c r="S83" s="40"/>
      <c r="T83" s="40"/>
      <c r="U83" s="87" t="s">
        <v>56</v>
      </c>
      <c r="W83" s="73"/>
    </row>
    <row r="84" spans="1:23" s="44" customFormat="1" x14ac:dyDescent="0.2">
      <c r="A84" s="98"/>
      <c r="B84" s="98"/>
      <c r="C84" s="82" t="s">
        <v>68</v>
      </c>
      <c r="D84" s="87" t="s">
        <v>63</v>
      </c>
      <c r="E84" s="96">
        <f t="shared" ref="E84:E90" si="32">G84</f>
        <v>0.05</v>
      </c>
      <c r="F84" s="97"/>
      <c r="G84" s="96">
        <f t="shared" ref="G84:G90" si="33">I84+K84+M84+O84</f>
        <v>0.05</v>
      </c>
      <c r="H84" s="97"/>
      <c r="I84" s="96"/>
      <c r="J84" s="97"/>
      <c r="K84" s="96"/>
      <c r="L84" s="97"/>
      <c r="M84" s="96"/>
      <c r="N84" s="97"/>
      <c r="O84" s="96">
        <v>0.05</v>
      </c>
      <c r="P84" s="97"/>
      <c r="Q84" s="140"/>
      <c r="R84" s="140"/>
      <c r="S84" s="40"/>
      <c r="T84" s="40"/>
      <c r="U84" s="40"/>
      <c r="W84" s="73"/>
    </row>
    <row r="85" spans="1:23" s="44" customFormat="1" x14ac:dyDescent="0.2">
      <c r="A85" s="98"/>
      <c r="B85" s="98"/>
      <c r="C85" s="82" t="s">
        <v>69</v>
      </c>
      <c r="D85" s="87" t="s">
        <v>63</v>
      </c>
      <c r="E85" s="96">
        <v>5.0000000000000001E-3</v>
      </c>
      <c r="F85" s="97"/>
      <c r="G85" s="96">
        <v>5.0000000000000001E-3</v>
      </c>
      <c r="H85" s="97"/>
      <c r="I85" s="96"/>
      <c r="J85" s="97"/>
      <c r="K85" s="96">
        <v>2.5000000000000001E-3</v>
      </c>
      <c r="L85" s="97"/>
      <c r="M85" s="96"/>
      <c r="N85" s="97"/>
      <c r="O85" s="96">
        <v>2.5000000000000001E-3</v>
      </c>
      <c r="P85" s="97"/>
      <c r="Q85" s="140"/>
      <c r="R85" s="140"/>
      <c r="S85" s="40"/>
      <c r="T85" s="40"/>
      <c r="U85" s="40"/>
      <c r="W85" s="73"/>
    </row>
    <row r="86" spans="1:23" s="44" customFormat="1" x14ac:dyDescent="0.2">
      <c r="A86" s="98"/>
      <c r="B86" s="98"/>
      <c r="C86" s="82" t="s">
        <v>70</v>
      </c>
      <c r="D86" s="87" t="s">
        <v>63</v>
      </c>
      <c r="E86" s="96">
        <f t="shared" si="32"/>
        <v>0.05</v>
      </c>
      <c r="F86" s="97"/>
      <c r="G86" s="96">
        <f t="shared" si="33"/>
        <v>0.05</v>
      </c>
      <c r="H86" s="97"/>
      <c r="I86" s="96"/>
      <c r="J86" s="97"/>
      <c r="K86" s="96"/>
      <c r="L86" s="97"/>
      <c r="M86" s="96"/>
      <c r="N86" s="97"/>
      <c r="O86" s="96">
        <v>0.05</v>
      </c>
      <c r="P86" s="97"/>
      <c r="Q86" s="140"/>
      <c r="R86" s="140"/>
      <c r="S86" s="40"/>
      <c r="T86" s="40"/>
      <c r="U86" s="40"/>
      <c r="W86" s="73"/>
    </row>
    <row r="87" spans="1:23" s="44" customFormat="1" x14ac:dyDescent="0.2">
      <c r="A87" s="98"/>
      <c r="B87" s="98"/>
      <c r="C87" s="82" t="s">
        <v>74</v>
      </c>
      <c r="D87" s="87" t="s">
        <v>63</v>
      </c>
      <c r="E87" s="96">
        <f t="shared" si="32"/>
        <v>0.03</v>
      </c>
      <c r="F87" s="97"/>
      <c r="G87" s="96">
        <f t="shared" si="33"/>
        <v>0.03</v>
      </c>
      <c r="H87" s="97"/>
      <c r="I87" s="96"/>
      <c r="J87" s="97"/>
      <c r="K87" s="96"/>
      <c r="L87" s="97"/>
      <c r="M87" s="96"/>
      <c r="N87" s="97"/>
      <c r="O87" s="96">
        <v>0.03</v>
      </c>
      <c r="P87" s="97"/>
      <c r="Q87" s="140"/>
      <c r="R87" s="140"/>
      <c r="S87" s="40"/>
      <c r="T87" s="40"/>
      <c r="U87" s="87" t="s">
        <v>56</v>
      </c>
      <c r="W87" s="73"/>
    </row>
    <row r="88" spans="1:23" s="44" customFormat="1" x14ac:dyDescent="0.2">
      <c r="A88" s="98"/>
      <c r="B88" s="98"/>
      <c r="C88" s="82" t="s">
        <v>75</v>
      </c>
      <c r="D88" s="87" t="s">
        <v>63</v>
      </c>
      <c r="E88" s="96">
        <f t="shared" si="32"/>
        <v>1.7999999999999999E-2</v>
      </c>
      <c r="F88" s="97"/>
      <c r="G88" s="96">
        <f t="shared" si="33"/>
        <v>1.7999999999999999E-2</v>
      </c>
      <c r="H88" s="97"/>
      <c r="I88" s="96"/>
      <c r="J88" s="97"/>
      <c r="K88" s="96">
        <v>8.9999999999999993E-3</v>
      </c>
      <c r="L88" s="97"/>
      <c r="M88" s="96"/>
      <c r="N88" s="97"/>
      <c r="O88" s="96">
        <v>8.9999999999999993E-3</v>
      </c>
      <c r="P88" s="97"/>
      <c r="Q88" s="140"/>
      <c r="R88" s="140"/>
      <c r="S88" s="40"/>
      <c r="T88" s="40"/>
      <c r="U88" s="40"/>
      <c r="W88" s="73"/>
    </row>
    <row r="89" spans="1:23" s="44" customFormat="1" x14ac:dyDescent="0.2">
      <c r="A89" s="98"/>
      <c r="B89" s="98"/>
      <c r="C89" s="82" t="s">
        <v>73</v>
      </c>
      <c r="D89" s="87" t="s">
        <v>63</v>
      </c>
      <c r="E89" s="96">
        <f t="shared" si="32"/>
        <v>5.0000000000000001E-3</v>
      </c>
      <c r="F89" s="97"/>
      <c r="G89" s="96">
        <f t="shared" si="33"/>
        <v>5.0000000000000001E-3</v>
      </c>
      <c r="H89" s="97"/>
      <c r="I89" s="96"/>
      <c r="J89" s="97"/>
      <c r="K89" s="96"/>
      <c r="L89" s="97"/>
      <c r="M89" s="96"/>
      <c r="N89" s="97"/>
      <c r="O89" s="96">
        <v>5.0000000000000001E-3</v>
      </c>
      <c r="P89" s="97"/>
      <c r="Q89" s="140"/>
      <c r="R89" s="140"/>
      <c r="S89" s="40"/>
      <c r="T89" s="40"/>
      <c r="U89" s="40"/>
      <c r="W89" s="73"/>
    </row>
    <row r="90" spans="1:23" s="44" customFormat="1" x14ac:dyDescent="0.2">
      <c r="A90" s="98"/>
      <c r="B90" s="98"/>
      <c r="C90" s="82" t="s">
        <v>71</v>
      </c>
      <c r="D90" s="87" t="s">
        <v>63</v>
      </c>
      <c r="E90" s="96">
        <f t="shared" si="32"/>
        <v>1.9E-2</v>
      </c>
      <c r="F90" s="97"/>
      <c r="G90" s="96">
        <f t="shared" si="33"/>
        <v>1.9E-2</v>
      </c>
      <c r="H90" s="97"/>
      <c r="I90" s="96"/>
      <c r="J90" s="97"/>
      <c r="K90" s="96"/>
      <c r="L90" s="97"/>
      <c r="M90" s="96"/>
      <c r="N90" s="97"/>
      <c r="O90" s="96">
        <v>1.9E-2</v>
      </c>
      <c r="P90" s="97"/>
      <c r="Q90" s="140"/>
      <c r="R90" s="140"/>
      <c r="S90" s="40"/>
      <c r="T90" s="40"/>
      <c r="U90" s="40"/>
      <c r="W90" s="73"/>
    </row>
    <row r="91" spans="1:23" s="50" customFormat="1" ht="14.25" x14ac:dyDescent="0.2">
      <c r="A91" s="53"/>
      <c r="B91" s="53"/>
      <c r="C91" s="89" t="s">
        <v>65</v>
      </c>
      <c r="D91" s="51"/>
      <c r="E91" s="105">
        <f>G91</f>
        <v>0.23200000000000001</v>
      </c>
      <c r="F91" s="106"/>
      <c r="G91" s="105">
        <f>I91+K91+M91+O91</f>
        <v>0.23200000000000001</v>
      </c>
      <c r="H91" s="106"/>
      <c r="I91" s="105">
        <f>SUM(I82:J90)</f>
        <v>0</v>
      </c>
      <c r="J91" s="106"/>
      <c r="K91" s="105">
        <f>SUM(K82:L90)</f>
        <v>3.6499999999999998E-2</v>
      </c>
      <c r="L91" s="106"/>
      <c r="M91" s="105">
        <f>SUM(M82:N90)</f>
        <v>1.4999999999999999E-2</v>
      </c>
      <c r="N91" s="106"/>
      <c r="O91" s="105">
        <f>SUM(O82:P90)</f>
        <v>0.18050000000000002</v>
      </c>
      <c r="P91" s="106"/>
      <c r="Q91" s="140"/>
      <c r="R91" s="140"/>
      <c r="S91" s="51"/>
      <c r="T91" s="51"/>
      <c r="U91" s="51"/>
      <c r="W91" s="74"/>
    </row>
    <row r="92" spans="1:23" s="44" customFormat="1" ht="15" customHeight="1" x14ac:dyDescent="0.2">
      <c r="A92" s="102">
        <v>18</v>
      </c>
      <c r="B92" s="102" t="s">
        <v>51</v>
      </c>
      <c r="C92" s="82" t="s">
        <v>66</v>
      </c>
      <c r="D92" s="87" t="s">
        <v>63</v>
      </c>
      <c r="E92" s="96">
        <f>G92</f>
        <v>0.06</v>
      </c>
      <c r="F92" s="97"/>
      <c r="G92" s="96">
        <f>I92+K92+M92+O92</f>
        <v>0.06</v>
      </c>
      <c r="H92" s="97"/>
      <c r="I92" s="96"/>
      <c r="J92" s="97"/>
      <c r="K92" s="96">
        <v>0.06</v>
      </c>
      <c r="L92" s="97"/>
      <c r="M92" s="96"/>
      <c r="N92" s="97"/>
      <c r="O92" s="96"/>
      <c r="P92" s="97"/>
      <c r="Q92" s="140"/>
      <c r="R92" s="140"/>
      <c r="S92" s="40"/>
      <c r="T92" s="40"/>
      <c r="U92" s="40"/>
      <c r="W92" s="73"/>
    </row>
    <row r="93" spans="1:23" s="44" customFormat="1" x14ac:dyDescent="0.2">
      <c r="A93" s="103"/>
      <c r="B93" s="103"/>
      <c r="C93" s="82" t="s">
        <v>67</v>
      </c>
      <c r="D93" s="87" t="s">
        <v>63</v>
      </c>
      <c r="E93" s="96">
        <v>0.05</v>
      </c>
      <c r="F93" s="97"/>
      <c r="G93" s="96">
        <v>0.05</v>
      </c>
      <c r="H93" s="97"/>
      <c r="I93" s="132"/>
      <c r="J93" s="133"/>
      <c r="K93" s="132">
        <v>2.5000000000000001E-2</v>
      </c>
      <c r="L93" s="133"/>
      <c r="M93" s="132"/>
      <c r="N93" s="133"/>
      <c r="O93" s="132">
        <v>2.5000000000000001E-2</v>
      </c>
      <c r="P93" s="133"/>
      <c r="Q93" s="140"/>
      <c r="R93" s="140"/>
      <c r="S93" s="40"/>
      <c r="T93" s="40"/>
      <c r="U93" s="87" t="s">
        <v>56</v>
      </c>
      <c r="W93" s="73"/>
    </row>
    <row r="94" spans="1:23" s="44" customFormat="1" x14ac:dyDescent="0.2">
      <c r="A94" s="40">
        <v>19</v>
      </c>
      <c r="B94" s="83" t="s">
        <v>53</v>
      </c>
      <c r="C94" s="82" t="s">
        <v>66</v>
      </c>
      <c r="D94" s="87" t="s">
        <v>63</v>
      </c>
      <c r="E94" s="96">
        <f t="shared" ref="E94:E95" si="34">G94</f>
        <v>7.4999999999999997E-3</v>
      </c>
      <c r="F94" s="97"/>
      <c r="G94" s="96">
        <f t="shared" ref="G94:G95" si="35">I94+K94+M94+O94</f>
        <v>7.4999999999999997E-3</v>
      </c>
      <c r="H94" s="97"/>
      <c r="I94" s="96"/>
      <c r="J94" s="97"/>
      <c r="K94" s="96"/>
      <c r="L94" s="97"/>
      <c r="M94" s="96"/>
      <c r="N94" s="97"/>
      <c r="O94" s="96">
        <v>7.4999999999999997E-3</v>
      </c>
      <c r="P94" s="97"/>
      <c r="Q94" s="140"/>
      <c r="R94" s="140"/>
      <c r="S94" s="40"/>
      <c r="T94" s="40"/>
      <c r="U94" s="40"/>
      <c r="W94" s="73"/>
    </row>
    <row r="95" spans="1:23" s="47" customFormat="1" ht="13.9" customHeight="1" x14ac:dyDescent="0.2">
      <c r="A95" s="79">
        <v>20</v>
      </c>
      <c r="B95" s="84" t="s">
        <v>54</v>
      </c>
      <c r="C95" s="82" t="s">
        <v>66</v>
      </c>
      <c r="D95" s="40" t="s">
        <v>62</v>
      </c>
      <c r="E95" s="96">
        <f t="shared" si="34"/>
        <v>5</v>
      </c>
      <c r="F95" s="97"/>
      <c r="G95" s="96">
        <f t="shared" si="35"/>
        <v>5</v>
      </c>
      <c r="H95" s="97"/>
      <c r="I95" s="96"/>
      <c r="J95" s="97"/>
      <c r="K95" s="96"/>
      <c r="L95" s="97"/>
      <c r="M95" s="96"/>
      <c r="N95" s="97"/>
      <c r="O95" s="96">
        <v>5</v>
      </c>
      <c r="P95" s="97"/>
      <c r="Q95" s="141"/>
      <c r="R95" s="141"/>
      <c r="S95" s="40"/>
      <c r="T95" s="46"/>
      <c r="U95" s="46"/>
      <c r="W95" s="75"/>
    </row>
    <row r="96" spans="1:23" s="15" customFormat="1" x14ac:dyDescent="0.2">
      <c r="A96" s="23"/>
      <c r="B96" s="16" t="s">
        <v>55</v>
      </c>
      <c r="C96" s="24"/>
      <c r="D96" s="24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24"/>
      <c r="R96" s="24"/>
      <c r="S96" s="24"/>
      <c r="T96" s="24"/>
      <c r="U96" s="24"/>
      <c r="W96" s="76"/>
    </row>
    <row r="97" spans="1:23" s="66" customFormat="1" ht="13.9" customHeight="1" x14ac:dyDescent="0.2">
      <c r="A97" s="62"/>
      <c r="B97" s="62"/>
      <c r="C97" s="62"/>
      <c r="D97" s="62"/>
      <c r="E97" s="63"/>
      <c r="F97" s="62"/>
      <c r="G97" s="63"/>
      <c r="H97" s="62"/>
      <c r="I97" s="63"/>
      <c r="J97" s="62"/>
      <c r="K97" s="63"/>
      <c r="L97" s="62"/>
      <c r="M97" s="63"/>
      <c r="N97" s="62"/>
      <c r="O97" s="63"/>
      <c r="P97" s="62"/>
      <c r="Q97" s="64"/>
      <c r="R97" s="64"/>
      <c r="S97" s="65"/>
      <c r="T97" s="63"/>
      <c r="U97" s="62"/>
      <c r="W97" s="77"/>
    </row>
    <row r="99" spans="1:23" ht="34.5" customHeight="1" x14ac:dyDescent="0.25">
      <c r="B99" s="108" t="s">
        <v>59</v>
      </c>
      <c r="C99" s="108"/>
      <c r="D99" s="108"/>
      <c r="E99" s="108"/>
      <c r="F99" s="108"/>
      <c r="G99" s="108"/>
      <c r="H99" s="108"/>
      <c r="I99" s="108"/>
      <c r="J99" s="38"/>
      <c r="K99" s="93" t="s">
        <v>60</v>
      </c>
      <c r="L99" s="93"/>
      <c r="M99" s="39"/>
      <c r="N99" s="39"/>
      <c r="O99" s="60"/>
      <c r="P99" s="60"/>
      <c r="Q99" s="69" t="s">
        <v>61</v>
      </c>
      <c r="R99" s="61"/>
    </row>
    <row r="100" spans="1:23" ht="13.5" customHeight="1" x14ac:dyDescent="0.2">
      <c r="B100" s="37"/>
      <c r="C100" s="37"/>
      <c r="D100" s="37"/>
      <c r="E100" s="37"/>
      <c r="F100" s="9"/>
      <c r="G100" s="9"/>
      <c r="H100" s="9"/>
      <c r="I100" s="9"/>
      <c r="J100" s="9"/>
      <c r="K100" s="9"/>
      <c r="O100" s="2"/>
      <c r="P100" s="2"/>
      <c r="Q100" s="1"/>
      <c r="R100" s="1"/>
      <c r="T100" s="13"/>
      <c r="U100" s="13"/>
    </row>
    <row r="101" spans="1:23" ht="17.45" customHeight="1" x14ac:dyDescent="0.2">
      <c r="A101" s="12"/>
      <c r="B101" s="35"/>
      <c r="C101" s="90"/>
      <c r="D101" s="28"/>
      <c r="E101" s="17"/>
      <c r="F101" s="29"/>
      <c r="G101" s="29"/>
      <c r="H101" s="29"/>
      <c r="I101" s="29"/>
      <c r="J101" s="6"/>
      <c r="K101" s="6"/>
      <c r="L101" s="13"/>
      <c r="M101" s="13"/>
      <c r="N101" s="13"/>
      <c r="O101" s="13"/>
      <c r="P101" s="13"/>
      <c r="Q101" s="13"/>
      <c r="R101" s="13"/>
      <c r="S101" s="13"/>
      <c r="T101" s="13"/>
      <c r="U101" s="13"/>
    </row>
    <row r="102" spans="1:23" ht="13.9" customHeight="1" x14ac:dyDescent="0.2">
      <c r="A102" s="7"/>
      <c r="B102" s="7"/>
      <c r="C102" s="20"/>
      <c r="D102" s="30"/>
      <c r="E102" s="30"/>
      <c r="F102" s="29"/>
      <c r="G102" s="29"/>
      <c r="H102" s="29"/>
      <c r="I102" s="29"/>
      <c r="J102" s="29"/>
      <c r="K102" s="29"/>
      <c r="L102" s="13"/>
      <c r="M102" s="13"/>
      <c r="N102" s="13"/>
      <c r="O102" s="13"/>
      <c r="P102" s="13"/>
      <c r="Q102" s="13"/>
      <c r="R102" s="13"/>
      <c r="S102" s="13"/>
      <c r="T102" s="13"/>
      <c r="U102" s="13"/>
    </row>
    <row r="103" spans="1:23" ht="19.149999999999999" customHeight="1" x14ac:dyDescent="0.25">
      <c r="B103" s="34"/>
      <c r="C103" s="34"/>
      <c r="D103" s="107"/>
      <c r="E103" s="107"/>
      <c r="F103" s="107"/>
      <c r="G103" s="108"/>
      <c r="H103" s="108"/>
      <c r="I103" s="108"/>
      <c r="J103" s="2"/>
      <c r="N103" s="13"/>
      <c r="O103" s="13"/>
      <c r="P103" s="13"/>
      <c r="Q103" s="13"/>
      <c r="R103" s="13"/>
      <c r="S103" s="13"/>
      <c r="T103" s="13"/>
      <c r="U103" s="13"/>
    </row>
    <row r="104" spans="1:23" ht="19.149999999999999" customHeight="1" x14ac:dyDescent="0.25">
      <c r="B104" s="31"/>
      <c r="C104" s="18"/>
      <c r="D104" s="91"/>
      <c r="E104" s="34"/>
      <c r="F104" s="18"/>
      <c r="G104" s="108"/>
      <c r="H104" s="108"/>
      <c r="I104" s="108"/>
      <c r="J104" s="2"/>
      <c r="N104" s="13"/>
      <c r="O104" s="13"/>
      <c r="P104" s="13"/>
      <c r="Q104" s="13"/>
      <c r="R104" s="13"/>
      <c r="S104" s="13"/>
      <c r="T104" s="13"/>
      <c r="U104" s="13"/>
    </row>
    <row r="105" spans="1:23" ht="15.75" x14ac:dyDescent="0.25">
      <c r="B105" s="36"/>
      <c r="C105" s="36"/>
      <c r="D105" s="107"/>
      <c r="E105" s="107"/>
      <c r="F105" s="107"/>
      <c r="G105" s="108"/>
      <c r="H105" s="108"/>
      <c r="I105" s="108"/>
    </row>
    <row r="106" spans="1:23" ht="15" customHeight="1" x14ac:dyDescent="0.2">
      <c r="B106" s="32"/>
      <c r="C106" s="29"/>
      <c r="D106" s="92"/>
      <c r="E106" s="92"/>
      <c r="F106" s="92"/>
      <c r="G106" s="9"/>
      <c r="H106" s="9"/>
      <c r="I106" s="9"/>
    </row>
    <row r="107" spans="1:23" ht="15" customHeight="1" x14ac:dyDescent="0.2">
      <c r="A107" s="13"/>
      <c r="C107" s="33"/>
      <c r="D107" s="33"/>
    </row>
    <row r="114" spans="1:3" x14ac:dyDescent="0.2">
      <c r="A114" s="13"/>
      <c r="B114" s="13"/>
      <c r="C114" s="13"/>
    </row>
    <row r="115" spans="1:3" x14ac:dyDescent="0.2">
      <c r="A115" s="67" t="s">
        <v>1</v>
      </c>
      <c r="B115" s="68" t="s">
        <v>2</v>
      </c>
      <c r="C115" s="13"/>
    </row>
    <row r="116" spans="1:3" x14ac:dyDescent="0.2">
      <c r="A116" s="67" t="s">
        <v>0</v>
      </c>
    </row>
    <row r="130" spans="1:3" x14ac:dyDescent="0.2">
      <c r="A130" s="122"/>
      <c r="B130" s="122"/>
      <c r="C130" s="122"/>
    </row>
    <row r="131" spans="1:3" x14ac:dyDescent="0.2">
      <c r="A131" s="122"/>
      <c r="B131" s="122"/>
      <c r="C131" s="122"/>
    </row>
  </sheetData>
  <mergeCells count="489">
    <mergeCell ref="R14:R72"/>
    <mergeCell ref="R73:R95"/>
    <mergeCell ref="O82:P82"/>
    <mergeCell ref="B99:I99"/>
    <mergeCell ref="K77:L77"/>
    <mergeCell ref="I80:J80"/>
    <mergeCell ref="M80:N80"/>
    <mergeCell ref="M76:N76"/>
    <mergeCell ref="M77:N77"/>
    <mergeCell ref="M69:N69"/>
    <mergeCell ref="M65:N65"/>
    <mergeCell ref="M67:N67"/>
    <mergeCell ref="M66:N66"/>
    <mergeCell ref="I67:J67"/>
    <mergeCell ref="E91:F91"/>
    <mergeCell ref="G91:H91"/>
    <mergeCell ref="I91:J91"/>
    <mergeCell ref="K91:L91"/>
    <mergeCell ref="M91:N91"/>
    <mergeCell ref="M71:N71"/>
    <mergeCell ref="K85:L85"/>
    <mergeCell ref="O96:P96"/>
    <mergeCell ref="M43:N43"/>
    <mergeCell ref="M42:N42"/>
    <mergeCell ref="I55:J55"/>
    <mergeCell ref="I56:J56"/>
    <mergeCell ref="I58:J58"/>
    <mergeCell ref="I50:J50"/>
    <mergeCell ref="E55:F55"/>
    <mergeCell ref="Q14:Q72"/>
    <mergeCell ref="Q73:Q95"/>
    <mergeCell ref="K66:L66"/>
    <mergeCell ref="E59:F59"/>
    <mergeCell ref="E60:F60"/>
    <mergeCell ref="E63:F63"/>
    <mergeCell ref="B34:B36"/>
    <mergeCell ref="A34:A36"/>
    <mergeCell ref="K59:L59"/>
    <mergeCell ref="I62:J62"/>
    <mergeCell ref="I60:J60"/>
    <mergeCell ref="I63:J63"/>
    <mergeCell ref="K63:L63"/>
    <mergeCell ref="O93:P93"/>
    <mergeCell ref="O90:P90"/>
    <mergeCell ref="I92:J92"/>
    <mergeCell ref="O95:P95"/>
    <mergeCell ref="M95:N95"/>
    <mergeCell ref="M87:N87"/>
    <mergeCell ref="M85:N85"/>
    <mergeCell ref="M90:N90"/>
    <mergeCell ref="M92:N92"/>
    <mergeCell ref="I90:J90"/>
    <mergeCell ref="K90:L90"/>
    <mergeCell ref="K86:L86"/>
    <mergeCell ref="M88:N88"/>
    <mergeCell ref="M86:N86"/>
    <mergeCell ref="O94:P94"/>
    <mergeCell ref="O92:P92"/>
    <mergeCell ref="O91:P91"/>
    <mergeCell ref="O89:P89"/>
    <mergeCell ref="O87:P87"/>
    <mergeCell ref="O85:P85"/>
    <mergeCell ref="G85:H85"/>
    <mergeCell ref="K89:L89"/>
    <mergeCell ref="O88:P88"/>
    <mergeCell ref="I45:J45"/>
    <mergeCell ref="K45:L45"/>
    <mergeCell ref="E52:F52"/>
    <mergeCell ref="E50:F50"/>
    <mergeCell ref="O54:P54"/>
    <mergeCell ref="K50:L50"/>
    <mergeCell ref="M49:N49"/>
    <mergeCell ref="M56:N56"/>
    <mergeCell ref="M48:N48"/>
    <mergeCell ref="M89:N89"/>
    <mergeCell ref="I85:J85"/>
    <mergeCell ref="K81:L81"/>
    <mergeCell ref="M81:N81"/>
    <mergeCell ref="O81:P81"/>
    <mergeCell ref="O67:P67"/>
    <mergeCell ref="O70:P70"/>
    <mergeCell ref="O66:P66"/>
    <mergeCell ref="M46:N46"/>
    <mergeCell ref="O52:P52"/>
    <mergeCell ref="O61:P61"/>
    <mergeCell ref="O60:P60"/>
    <mergeCell ref="K93:L93"/>
    <mergeCell ref="K33:L33"/>
    <mergeCell ref="O27:P27"/>
    <mergeCell ref="M29:N29"/>
    <mergeCell ref="M57:N57"/>
    <mergeCell ref="K64:L64"/>
    <mergeCell ref="M61:N61"/>
    <mergeCell ref="M60:N60"/>
    <mergeCell ref="M59:N59"/>
    <mergeCell ref="K52:L52"/>
    <mergeCell ref="M31:N31"/>
    <mergeCell ref="M32:N32"/>
    <mergeCell ref="K44:L44"/>
    <mergeCell ref="M58:N58"/>
    <mergeCell ref="M62:N62"/>
    <mergeCell ref="M63:N63"/>
    <mergeCell ref="K60:L60"/>
    <mergeCell ref="K61:L61"/>
    <mergeCell ref="M54:N54"/>
    <mergeCell ref="K56:L56"/>
    <mergeCell ref="K55:L55"/>
    <mergeCell ref="M53:N53"/>
    <mergeCell ref="O56:P56"/>
    <mergeCell ref="O63:P63"/>
    <mergeCell ref="G93:H93"/>
    <mergeCell ref="M94:N94"/>
    <mergeCell ref="G66:H66"/>
    <mergeCell ref="I68:J68"/>
    <mergeCell ref="K67:L67"/>
    <mergeCell ref="G96:H96"/>
    <mergeCell ref="I77:J77"/>
    <mergeCell ref="M73:N73"/>
    <mergeCell ref="I73:J73"/>
    <mergeCell ref="I78:J78"/>
    <mergeCell ref="I74:J74"/>
    <mergeCell ref="M72:N72"/>
    <mergeCell ref="M70:N70"/>
    <mergeCell ref="K95:L95"/>
    <mergeCell ref="K96:L96"/>
    <mergeCell ref="G95:H95"/>
    <mergeCell ref="I96:J96"/>
    <mergeCell ref="M96:N96"/>
    <mergeCell ref="I84:J84"/>
    <mergeCell ref="I81:J81"/>
    <mergeCell ref="M84:N84"/>
    <mergeCell ref="K84:L84"/>
    <mergeCell ref="M83:N83"/>
    <mergeCell ref="M93:N93"/>
    <mergeCell ref="O84:P84"/>
    <mergeCell ref="M82:N82"/>
    <mergeCell ref="M79:N79"/>
    <mergeCell ref="M78:N78"/>
    <mergeCell ref="M74:N74"/>
    <mergeCell ref="O78:P78"/>
    <mergeCell ref="O79:P79"/>
    <mergeCell ref="O76:P76"/>
    <mergeCell ref="O80:P80"/>
    <mergeCell ref="O77:P77"/>
    <mergeCell ref="O74:P74"/>
    <mergeCell ref="O83:P83"/>
    <mergeCell ref="M75:N75"/>
    <mergeCell ref="O72:P72"/>
    <mergeCell ref="O73:P73"/>
    <mergeCell ref="O30:P30"/>
    <mergeCell ref="M44:N44"/>
    <mergeCell ref="O47:P47"/>
    <mergeCell ref="O36:P36"/>
    <mergeCell ref="O31:P31"/>
    <mergeCell ref="O32:P32"/>
    <mergeCell ref="O45:P45"/>
    <mergeCell ref="O59:P59"/>
    <mergeCell ref="O65:P65"/>
    <mergeCell ref="O69:P69"/>
    <mergeCell ref="O57:P57"/>
    <mergeCell ref="M51:N51"/>
    <mergeCell ref="O68:P68"/>
    <mergeCell ref="O64:P64"/>
    <mergeCell ref="M55:N55"/>
    <mergeCell ref="O58:P58"/>
    <mergeCell ref="O62:P62"/>
    <mergeCell ref="M64:N64"/>
    <mergeCell ref="M68:N68"/>
    <mergeCell ref="M50:N50"/>
    <mergeCell ref="M36:N36"/>
    <mergeCell ref="M45:N45"/>
    <mergeCell ref="M27:N27"/>
    <mergeCell ref="M26:N26"/>
    <mergeCell ref="M39:N39"/>
    <mergeCell ref="M28:N28"/>
    <mergeCell ref="O33:P33"/>
    <mergeCell ref="O40:P40"/>
    <mergeCell ref="M33:N33"/>
    <mergeCell ref="M41:N41"/>
    <mergeCell ref="O34:P34"/>
    <mergeCell ref="M30:N30"/>
    <mergeCell ref="M25:N25"/>
    <mergeCell ref="A65:A71"/>
    <mergeCell ref="A73:A80"/>
    <mergeCell ref="A82:A90"/>
    <mergeCell ref="A13:U13"/>
    <mergeCell ref="E49:F49"/>
    <mergeCell ref="E30:F30"/>
    <mergeCell ref="K37:L37"/>
    <mergeCell ref="O86:P86"/>
    <mergeCell ref="O37:P37"/>
    <mergeCell ref="O38:P38"/>
    <mergeCell ref="O39:P39"/>
    <mergeCell ref="O51:P51"/>
    <mergeCell ref="O29:P29"/>
    <mergeCell ref="A54:A63"/>
    <mergeCell ref="K74:L74"/>
    <mergeCell ref="I66:J66"/>
    <mergeCell ref="G68:H68"/>
    <mergeCell ref="E54:F54"/>
    <mergeCell ref="K54:L54"/>
    <mergeCell ref="M47:N47"/>
    <mergeCell ref="M40:N40"/>
    <mergeCell ref="M37:N37"/>
    <mergeCell ref="A14:A23"/>
    <mergeCell ref="E96:F96"/>
    <mergeCell ref="K78:L78"/>
    <mergeCell ref="K76:L76"/>
    <mergeCell ref="G92:H92"/>
    <mergeCell ref="I93:J93"/>
    <mergeCell ref="G90:H90"/>
    <mergeCell ref="K88:L88"/>
    <mergeCell ref="I88:J88"/>
    <mergeCell ref="E95:F95"/>
    <mergeCell ref="E87:F87"/>
    <mergeCell ref="G87:H87"/>
    <mergeCell ref="E85:F85"/>
    <mergeCell ref="K83:L83"/>
    <mergeCell ref="I83:J83"/>
    <mergeCell ref="E76:F76"/>
    <mergeCell ref="G77:H77"/>
    <mergeCell ref="E81:F81"/>
    <mergeCell ref="E86:F86"/>
    <mergeCell ref="K80:L80"/>
    <mergeCell ref="I76:J76"/>
    <mergeCell ref="K82:L82"/>
    <mergeCell ref="I87:J87"/>
    <mergeCell ref="K94:L94"/>
    <mergeCell ref="E80:F80"/>
    <mergeCell ref="G53:H53"/>
    <mergeCell ref="E71:F71"/>
    <mergeCell ref="G71:H71"/>
    <mergeCell ref="E64:F64"/>
    <mergeCell ref="E68:F68"/>
    <mergeCell ref="E67:F67"/>
    <mergeCell ref="E72:F72"/>
    <mergeCell ref="G69:H69"/>
    <mergeCell ref="G72:H72"/>
    <mergeCell ref="G62:H62"/>
    <mergeCell ref="G64:H64"/>
    <mergeCell ref="E92:F92"/>
    <mergeCell ref="I53:J53"/>
    <mergeCell ref="K53:L53"/>
    <mergeCell ref="E44:F44"/>
    <mergeCell ref="G74:H74"/>
    <mergeCell ref="G78:H78"/>
    <mergeCell ref="G54:H54"/>
    <mergeCell ref="E65:F65"/>
    <mergeCell ref="K72:L72"/>
    <mergeCell ref="E69:F69"/>
    <mergeCell ref="I69:J69"/>
    <mergeCell ref="K49:L49"/>
    <mergeCell ref="K62:L62"/>
    <mergeCell ref="K69:L69"/>
    <mergeCell ref="K65:L65"/>
    <mergeCell ref="K79:L79"/>
    <mergeCell ref="I89:J89"/>
    <mergeCell ref="K68:L68"/>
    <mergeCell ref="E61:F61"/>
    <mergeCell ref="E58:F58"/>
    <mergeCell ref="I86:J86"/>
    <mergeCell ref="I64:J64"/>
    <mergeCell ref="K57:L57"/>
    <mergeCell ref="G61:H61"/>
    <mergeCell ref="A1:B1"/>
    <mergeCell ref="A5:B5"/>
    <mergeCell ref="S10:S11"/>
    <mergeCell ref="M12:N12"/>
    <mergeCell ref="I11:J11"/>
    <mergeCell ref="A3:B3"/>
    <mergeCell ref="R1:S1"/>
    <mergeCell ref="A2:B2"/>
    <mergeCell ref="R5:U5"/>
    <mergeCell ref="K11:L11"/>
    <mergeCell ref="K12:L12"/>
    <mergeCell ref="A7:U7"/>
    <mergeCell ref="R10:R11"/>
    <mergeCell ref="T10:T11"/>
    <mergeCell ref="I12:J12"/>
    <mergeCell ref="D10:D11"/>
    <mergeCell ref="G10:H11"/>
    <mergeCell ref="G12:H12"/>
    <mergeCell ref="I10:P10"/>
    <mergeCell ref="O11:P11"/>
    <mergeCell ref="O12:P12"/>
    <mergeCell ref="E12:F12"/>
    <mergeCell ref="Q10:Q11"/>
    <mergeCell ref="E10:F11"/>
    <mergeCell ref="A8:U8"/>
    <mergeCell ref="U10:U11"/>
    <mergeCell ref="A10:A11"/>
    <mergeCell ref="A131:C131"/>
    <mergeCell ref="A130:C130"/>
    <mergeCell ref="B25:B32"/>
    <mergeCell ref="B37:B44"/>
    <mergeCell ref="B54:B63"/>
    <mergeCell ref="B65:B71"/>
    <mergeCell ref="B82:B90"/>
    <mergeCell ref="G38:H38"/>
    <mergeCell ref="G25:H25"/>
    <mergeCell ref="I49:J49"/>
    <mergeCell ref="E34:F34"/>
    <mergeCell ref="G34:H34"/>
    <mergeCell ref="E39:F39"/>
    <mergeCell ref="E40:F40"/>
    <mergeCell ref="I70:J70"/>
    <mergeCell ref="I79:J79"/>
    <mergeCell ref="K92:L92"/>
    <mergeCell ref="K87:L87"/>
    <mergeCell ref="I57:J57"/>
    <mergeCell ref="A92:A93"/>
    <mergeCell ref="E77:F77"/>
    <mergeCell ref="K43:L43"/>
    <mergeCell ref="I39:J39"/>
    <mergeCell ref="I44:J44"/>
    <mergeCell ref="K39:L39"/>
    <mergeCell ref="K40:L40"/>
    <mergeCell ref="K42:L42"/>
    <mergeCell ref="G30:H30"/>
    <mergeCell ref="K51:L51"/>
    <mergeCell ref="A25:A32"/>
    <mergeCell ref="I30:J30"/>
    <mergeCell ref="E51:F51"/>
    <mergeCell ref="G51:H51"/>
    <mergeCell ref="I51:J51"/>
    <mergeCell ref="A45:A53"/>
    <mergeCell ref="A37:A44"/>
    <mergeCell ref="E79:F79"/>
    <mergeCell ref="G79:H79"/>
    <mergeCell ref="E33:F33"/>
    <mergeCell ref="M52:N52"/>
    <mergeCell ref="O42:P42"/>
    <mergeCell ref="O49:P49"/>
    <mergeCell ref="O46:P46"/>
    <mergeCell ref="O41:P41"/>
    <mergeCell ref="O55:P55"/>
    <mergeCell ref="O48:P48"/>
    <mergeCell ref="M38:N38"/>
    <mergeCell ref="E56:F56"/>
    <mergeCell ref="E42:F42"/>
    <mergeCell ref="G43:H43"/>
    <mergeCell ref="E37:F37"/>
    <mergeCell ref="G65:H65"/>
    <mergeCell ref="I40:J40"/>
    <mergeCell ref="E41:F41"/>
    <mergeCell ref="E43:F43"/>
    <mergeCell ref="K41:L41"/>
    <mergeCell ref="E45:F45"/>
    <mergeCell ref="G45:H45"/>
    <mergeCell ref="G70:H70"/>
    <mergeCell ref="E70:F70"/>
    <mergeCell ref="O25:P25"/>
    <mergeCell ref="O26:P26"/>
    <mergeCell ref="O50:P50"/>
    <mergeCell ref="O53:P53"/>
    <mergeCell ref="M34:N34"/>
    <mergeCell ref="C10:C11"/>
    <mergeCell ref="B10:B11"/>
    <mergeCell ref="I29:J29"/>
    <mergeCell ref="E32:F32"/>
    <mergeCell ref="I42:J42"/>
    <mergeCell ref="I41:J41"/>
    <mergeCell ref="I28:J28"/>
    <mergeCell ref="E27:F27"/>
    <mergeCell ref="E31:F31"/>
    <mergeCell ref="G33:H33"/>
    <mergeCell ref="B14:B23"/>
    <mergeCell ref="E25:F25"/>
    <mergeCell ref="I27:J27"/>
    <mergeCell ref="G44:H44"/>
    <mergeCell ref="E48:F48"/>
    <mergeCell ref="I43:J43"/>
    <mergeCell ref="G48:H48"/>
    <mergeCell ref="I34:J34"/>
    <mergeCell ref="M11:N11"/>
    <mergeCell ref="K25:L25"/>
    <mergeCell ref="K32:L32"/>
    <mergeCell ref="K38:L38"/>
    <mergeCell ref="K31:L31"/>
    <mergeCell ref="E26:F26"/>
    <mergeCell ref="E29:F29"/>
    <mergeCell ref="E38:F38"/>
    <mergeCell ref="E28:F28"/>
    <mergeCell ref="G37:H37"/>
    <mergeCell ref="I37:J37"/>
    <mergeCell ref="E36:F36"/>
    <mergeCell ref="G36:H36"/>
    <mergeCell ref="I36:J36"/>
    <mergeCell ref="K36:L36"/>
    <mergeCell ref="K26:L26"/>
    <mergeCell ref="G26:H26"/>
    <mergeCell ref="K27:L27"/>
    <mergeCell ref="K34:L34"/>
    <mergeCell ref="D105:F105"/>
    <mergeCell ref="D103:F103"/>
    <mergeCell ref="E93:F93"/>
    <mergeCell ref="G86:H86"/>
    <mergeCell ref="G88:H88"/>
    <mergeCell ref="G82:H82"/>
    <mergeCell ref="G84:H84"/>
    <mergeCell ref="G76:H76"/>
    <mergeCell ref="E89:F89"/>
    <mergeCell ref="G89:H89"/>
    <mergeCell ref="E88:F88"/>
    <mergeCell ref="E90:F90"/>
    <mergeCell ref="G105:I105"/>
    <mergeCell ref="G104:I104"/>
    <mergeCell ref="I95:J95"/>
    <mergeCell ref="G103:I103"/>
    <mergeCell ref="I94:J94"/>
    <mergeCell ref="E84:F84"/>
    <mergeCell ref="G81:H81"/>
    <mergeCell ref="I82:J82"/>
    <mergeCell ref="G83:H83"/>
    <mergeCell ref="E82:F82"/>
    <mergeCell ref="E83:F83"/>
    <mergeCell ref="E78:F78"/>
    <mergeCell ref="B73:B80"/>
    <mergeCell ref="G80:H80"/>
    <mergeCell ref="E73:F73"/>
    <mergeCell ref="I25:J25"/>
    <mergeCell ref="G28:H28"/>
    <mergeCell ref="K46:L46"/>
    <mergeCell ref="K30:L30"/>
    <mergeCell ref="K29:L29"/>
    <mergeCell ref="G42:H42"/>
    <mergeCell ref="G41:H41"/>
    <mergeCell ref="G32:H32"/>
    <mergeCell ref="K28:L28"/>
    <mergeCell ref="I31:J31"/>
    <mergeCell ref="I32:J32"/>
    <mergeCell ref="I38:J38"/>
    <mergeCell ref="G27:H27"/>
    <mergeCell ref="G29:H29"/>
    <mergeCell ref="G31:H31"/>
    <mergeCell ref="I33:J33"/>
    <mergeCell ref="G39:H39"/>
    <mergeCell ref="G40:H40"/>
    <mergeCell ref="I54:J54"/>
    <mergeCell ref="E46:F46"/>
    <mergeCell ref="I46:J46"/>
    <mergeCell ref="E47:F47"/>
    <mergeCell ref="G47:H47"/>
    <mergeCell ref="I47:J47"/>
    <mergeCell ref="K73:L73"/>
    <mergeCell ref="G49:H49"/>
    <mergeCell ref="K70:L70"/>
    <mergeCell ref="K47:L47"/>
    <mergeCell ref="G73:H73"/>
    <mergeCell ref="G75:H75"/>
    <mergeCell ref="G60:H60"/>
    <mergeCell ref="G59:H59"/>
    <mergeCell ref="E74:F74"/>
    <mergeCell ref="E75:F75"/>
    <mergeCell ref="G57:H57"/>
    <mergeCell ref="K58:L58"/>
    <mergeCell ref="E57:F57"/>
    <mergeCell ref="I72:J72"/>
    <mergeCell ref="G56:H56"/>
    <mergeCell ref="G55:H55"/>
    <mergeCell ref="I61:J61"/>
    <mergeCell ref="I59:J59"/>
    <mergeCell ref="E53:F53"/>
    <mergeCell ref="G52:H52"/>
    <mergeCell ref="I52:J52"/>
    <mergeCell ref="K99:L99"/>
    <mergeCell ref="I26:J26"/>
    <mergeCell ref="O28:P28"/>
    <mergeCell ref="B46:B53"/>
    <mergeCell ref="O71:P71"/>
    <mergeCell ref="O75:P75"/>
    <mergeCell ref="M35:N35"/>
    <mergeCell ref="G46:H46"/>
    <mergeCell ref="G63:H63"/>
    <mergeCell ref="G50:H50"/>
    <mergeCell ref="G67:H67"/>
    <mergeCell ref="O44:P44"/>
    <mergeCell ref="O43:P43"/>
    <mergeCell ref="G58:H58"/>
    <mergeCell ref="I65:J65"/>
    <mergeCell ref="I48:J48"/>
    <mergeCell ref="K48:L48"/>
    <mergeCell ref="G35:H35"/>
    <mergeCell ref="E35:F35"/>
    <mergeCell ref="E66:F66"/>
    <mergeCell ref="E62:F62"/>
    <mergeCell ref="B92:B93"/>
    <mergeCell ref="E94:F94"/>
    <mergeCell ref="G94:H94"/>
  </mergeCells>
  <pageMargins left="0.70866141732283472" right="0.31496062992125984" top="0.35433070866141736" bottom="0.35433070866141736" header="0.31496062992125984" footer="0.31496062992125984"/>
  <pageSetup paperSize="9" scale="59" fitToHeight="4" orientation="landscape" r:id="rId1"/>
  <rowBreaks count="2" manualBreakCount="2">
    <brk id="13" max="20" man="1"/>
    <brk id="72" max="20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3"/>
  <sheetViews>
    <sheetView workbookViewId="0">
      <selection activeCell="H12" sqref="H12"/>
    </sheetView>
  </sheetViews>
  <sheetFormatPr defaultRowHeight="12.75" x14ac:dyDescent="0.2"/>
  <cols>
    <col min="1" max="1" width="10.28515625" bestFit="1" customWidth="1"/>
    <col min="2" max="2" width="11" bestFit="1" customWidth="1"/>
  </cols>
  <sheetData>
    <row r="2" spans="1:3" x14ac:dyDescent="0.2">
      <c r="A2" s="78" t="s">
        <v>3</v>
      </c>
      <c r="B2" s="78">
        <v>1001.371</v>
      </c>
      <c r="C2" s="78">
        <v>11</v>
      </c>
    </row>
    <row r="3" spans="1:3" x14ac:dyDescent="0.2">
      <c r="A3" s="78" t="s">
        <v>4</v>
      </c>
      <c r="B3" s="78">
        <v>7312.5</v>
      </c>
      <c r="C3" s="78">
        <v>20</v>
      </c>
    </row>
    <row r="4" spans="1:3" x14ac:dyDescent="0.2">
      <c r="A4" s="78" t="s">
        <v>5</v>
      </c>
      <c r="B4" s="78">
        <v>1381</v>
      </c>
      <c r="C4" s="78">
        <v>9</v>
      </c>
    </row>
    <row r="5" spans="1:3" x14ac:dyDescent="0.2">
      <c r="A5" s="78" t="s">
        <v>6</v>
      </c>
      <c r="B5" s="78">
        <v>1012.9549999999999</v>
      </c>
      <c r="C5" s="78">
        <v>9</v>
      </c>
    </row>
    <row r="6" spans="1:3" x14ac:dyDescent="0.2">
      <c r="A6" s="78" t="s">
        <v>7</v>
      </c>
      <c r="B6" s="78">
        <v>2768.5</v>
      </c>
      <c r="C6" s="78">
        <v>10</v>
      </c>
    </row>
    <row r="7" spans="1:3" x14ac:dyDescent="0.2">
      <c r="A7" s="78" t="s">
        <v>8</v>
      </c>
      <c r="B7" s="78">
        <v>385.3</v>
      </c>
      <c r="C7" s="78">
        <v>7</v>
      </c>
    </row>
    <row r="8" spans="1:3" x14ac:dyDescent="0.2">
      <c r="A8" s="78" t="s">
        <v>9</v>
      </c>
      <c r="B8" s="78">
        <v>1544.7500000000002</v>
      </c>
      <c r="C8" s="78">
        <v>11</v>
      </c>
    </row>
    <row r="9" spans="1:3" x14ac:dyDescent="0.2">
      <c r="A9" s="78" t="s">
        <v>10</v>
      </c>
      <c r="B9" s="78">
        <v>266.10589999999996</v>
      </c>
      <c r="C9" s="78">
        <v>8</v>
      </c>
    </row>
    <row r="10" spans="1:3" x14ac:dyDescent="0.2">
      <c r="A10" s="78" t="s">
        <v>11</v>
      </c>
      <c r="B10" s="78">
        <v>10748.54</v>
      </c>
      <c r="C10" s="78">
        <v>16</v>
      </c>
    </row>
    <row r="11" spans="1:3" x14ac:dyDescent="0.2">
      <c r="A11" s="78" t="s">
        <v>12</v>
      </c>
      <c r="B11" s="78">
        <v>1767</v>
      </c>
      <c r="C11" s="78">
        <v>13</v>
      </c>
    </row>
    <row r="12" spans="1:3" x14ac:dyDescent="0.2">
      <c r="A12" s="78" t="s">
        <v>13</v>
      </c>
      <c r="B12" s="78">
        <v>2099.2000000000003</v>
      </c>
      <c r="C12" s="78">
        <v>8</v>
      </c>
    </row>
    <row r="13" spans="1:3" x14ac:dyDescent="0.2">
      <c r="A13" s="78"/>
      <c r="B13" s="78">
        <v>30287.2219</v>
      </c>
      <c r="C13" s="7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План на 2021г.</vt:lpstr>
      <vt:lpstr>Лист1</vt:lpstr>
      <vt:lpstr>Лист2</vt:lpstr>
      <vt:lpstr>Лист1!Заголовки_для_печати</vt:lpstr>
      <vt:lpstr>'План на 2021г.'!Заголовки_для_печати</vt:lpstr>
      <vt:lpstr>Лист1!Область_печати</vt:lpstr>
      <vt:lpstr>'План на 2021г.'!Область_печати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Сагат С Кабиев</cp:lastModifiedBy>
  <cp:lastPrinted>2024-12-09T04:38:53Z</cp:lastPrinted>
  <dcterms:created xsi:type="dcterms:W3CDTF">2012-08-22T06:00:17Z</dcterms:created>
  <dcterms:modified xsi:type="dcterms:W3CDTF">2025-09-16T06:15:24Z</dcterms:modified>
</cp:coreProperties>
</file>